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6FBC19F0-4B40-4F5D-A8AC-118B8703354A}" xr6:coauthVersionLast="47" xr6:coauthVersionMax="47" xr10:uidLastSave="{00000000-0000-0000-0000-000000000000}"/>
  <workbookProtection workbookAlgorithmName="SHA-512" workbookHashValue="3p3nMNdxfz6srERyHO64k6HKNK67DlhlrYrqhVHTBcfNy+ZzsdwyIYBNYHoNEYdY9n5WxLHx3ZHFmHV8FFynYw==" workbookSaltValue="zIiMLFCZpV6DpD9+jGDHxQ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417" i="15" l="1"/>
  <c r="AJ314" i="15"/>
  <c r="AJ211" i="15"/>
  <c r="H520" i="15"/>
  <c r="H417" i="15"/>
  <c r="H314" i="15"/>
  <c r="H211" i="15"/>
  <c r="AN318" i="15"/>
  <c r="AN319" i="15"/>
  <c r="AN320" i="15"/>
  <c r="AN321" i="15"/>
  <c r="AN322" i="15"/>
  <c r="AN323" i="15"/>
  <c r="AN324" i="15"/>
  <c r="AN325" i="15"/>
  <c r="AN326" i="15"/>
  <c r="AN327" i="15"/>
  <c r="AN328" i="15"/>
  <c r="AN329" i="15"/>
  <c r="AN330" i="15"/>
  <c r="AN331" i="15"/>
  <c r="AN332" i="15"/>
  <c r="AN333" i="15"/>
  <c r="AN334" i="15"/>
  <c r="AN335" i="15"/>
  <c r="AN336" i="15"/>
  <c r="AN337" i="15"/>
  <c r="AN338" i="15"/>
  <c r="AN339" i="15"/>
  <c r="AN340" i="15"/>
  <c r="AN341" i="15"/>
  <c r="AN342" i="15"/>
  <c r="AN343" i="15"/>
  <c r="AN344" i="15"/>
  <c r="AN345" i="15"/>
  <c r="AN346" i="15"/>
  <c r="AN347" i="15"/>
  <c r="AN348" i="15"/>
  <c r="AN349" i="15"/>
  <c r="AN350" i="15"/>
  <c r="AN351" i="15"/>
  <c r="AN352" i="15"/>
  <c r="AN353" i="15"/>
  <c r="AN354" i="15"/>
  <c r="AN355" i="15"/>
  <c r="AN356" i="15"/>
  <c r="AN357" i="15"/>
  <c r="AN358" i="15"/>
  <c r="AN359" i="15"/>
  <c r="AN360" i="15"/>
  <c r="AN361" i="15"/>
  <c r="AN362" i="15"/>
  <c r="AN363" i="15"/>
  <c r="AN364" i="15"/>
  <c r="AN365" i="15"/>
  <c r="AE318" i="15"/>
  <c r="AE319" i="15"/>
  <c r="AE320" i="15"/>
  <c r="AE321" i="15"/>
  <c r="AE322" i="15"/>
  <c r="AE323" i="15"/>
  <c r="AE324" i="15"/>
  <c r="AE325" i="15"/>
  <c r="AE326" i="15"/>
  <c r="AE327" i="15"/>
  <c r="AE328" i="15"/>
  <c r="AE329" i="15"/>
  <c r="AE330" i="15"/>
  <c r="AE331" i="15"/>
  <c r="AE332" i="15"/>
  <c r="AE333" i="15"/>
  <c r="AE334" i="15"/>
  <c r="AE335" i="15"/>
  <c r="AE336" i="15"/>
  <c r="AE337" i="15"/>
  <c r="AE338" i="15"/>
  <c r="AE339" i="15"/>
  <c r="AE340" i="15"/>
  <c r="AE341" i="15"/>
  <c r="AE342" i="15"/>
  <c r="AE343" i="15"/>
  <c r="AE344" i="15"/>
  <c r="AE345" i="15"/>
  <c r="AE346" i="15"/>
  <c r="AE347" i="15"/>
  <c r="AE348" i="15"/>
  <c r="AE349" i="15"/>
  <c r="AE350" i="15"/>
  <c r="AE351" i="15"/>
  <c r="AE352" i="15"/>
  <c r="AE353" i="15"/>
  <c r="AE354" i="15"/>
  <c r="AE355" i="15"/>
  <c r="AE356" i="15"/>
  <c r="AE357" i="15"/>
  <c r="AE358" i="15"/>
  <c r="AE359" i="15"/>
  <c r="AE360" i="15"/>
  <c r="AE361" i="15"/>
  <c r="AE362" i="15"/>
  <c r="AE363" i="15"/>
  <c r="AE364" i="15"/>
  <c r="AE365" i="15"/>
  <c r="AN215" i="15"/>
  <c r="AN216" i="15"/>
  <c r="AN217" i="15"/>
  <c r="AN218" i="15"/>
  <c r="AN219" i="15"/>
  <c r="AN220" i="15"/>
  <c r="AN221" i="15"/>
  <c r="AN222" i="15"/>
  <c r="AN223" i="15"/>
  <c r="AN224" i="15"/>
  <c r="AN225" i="15"/>
  <c r="AN226" i="15"/>
  <c r="AN227" i="15"/>
  <c r="AN228" i="15"/>
  <c r="AN229" i="15"/>
  <c r="AN230" i="15"/>
  <c r="AN231" i="15"/>
  <c r="AN232" i="15"/>
  <c r="AN233" i="15"/>
  <c r="AN234" i="15"/>
  <c r="AN235" i="15"/>
  <c r="AN236" i="15"/>
  <c r="AN237" i="15"/>
  <c r="AN238" i="15"/>
  <c r="AN239" i="15"/>
  <c r="AN240" i="15"/>
  <c r="AN241" i="15"/>
  <c r="AN242" i="15"/>
  <c r="AN243" i="15"/>
  <c r="AN244" i="15"/>
  <c r="AN245" i="15"/>
  <c r="AN246" i="15"/>
  <c r="AN247" i="15"/>
  <c r="AN248" i="15"/>
  <c r="AN249" i="15"/>
  <c r="AN250" i="15"/>
  <c r="AN251" i="15"/>
  <c r="AN252" i="15"/>
  <c r="AN253" i="15"/>
  <c r="AN254" i="15"/>
  <c r="AN255" i="15"/>
  <c r="AN256" i="15"/>
  <c r="AN257" i="15"/>
  <c r="AN258" i="15"/>
  <c r="AN259" i="15"/>
  <c r="AN260" i="15"/>
  <c r="AN261" i="15"/>
  <c r="AN262" i="15"/>
  <c r="AE215" i="15"/>
  <c r="AE216" i="15"/>
  <c r="AE217" i="15"/>
  <c r="AE218" i="15"/>
  <c r="AE219" i="15"/>
  <c r="AE220" i="15"/>
  <c r="AE221" i="15"/>
  <c r="AE222" i="15"/>
  <c r="AE223" i="15"/>
  <c r="AE224" i="15"/>
  <c r="AE225" i="15"/>
  <c r="AE226" i="15"/>
  <c r="AE227" i="15"/>
  <c r="AE228" i="15"/>
  <c r="AE229" i="15"/>
  <c r="AE230" i="15"/>
  <c r="AE231" i="15"/>
  <c r="AE232" i="15"/>
  <c r="AE233" i="15"/>
  <c r="AE234" i="15"/>
  <c r="AE235" i="15"/>
  <c r="AE236" i="15"/>
  <c r="AE237" i="15"/>
  <c r="AE238" i="15"/>
  <c r="AE239" i="15"/>
  <c r="AE240" i="15"/>
  <c r="AE241" i="15"/>
  <c r="AE242" i="15"/>
  <c r="AE243" i="15"/>
  <c r="AE244" i="15"/>
  <c r="AE245" i="15"/>
  <c r="AE246" i="15"/>
  <c r="AE247" i="15"/>
  <c r="AE248" i="15"/>
  <c r="AE249" i="15"/>
  <c r="AE250" i="15"/>
  <c r="AE251" i="15"/>
  <c r="AE252" i="15"/>
  <c r="AE253" i="15"/>
  <c r="AE254" i="15"/>
  <c r="AE255" i="15"/>
  <c r="AE256" i="15"/>
  <c r="AE257" i="15"/>
  <c r="AE258" i="15"/>
  <c r="AE259" i="15"/>
  <c r="AE260" i="15"/>
  <c r="AE261" i="15"/>
  <c r="AE262" i="15"/>
  <c r="AN112" i="15"/>
  <c r="AN113" i="15"/>
  <c r="AN114" i="15"/>
  <c r="AN115" i="15"/>
  <c r="AN116" i="15"/>
  <c r="AN117" i="15"/>
  <c r="AN118" i="15"/>
  <c r="AN119" i="15"/>
  <c r="AN120" i="15"/>
  <c r="AN121" i="15"/>
  <c r="AN122" i="15"/>
  <c r="AN123" i="15"/>
  <c r="AN124" i="15"/>
  <c r="AN125" i="15"/>
  <c r="AN126" i="15"/>
  <c r="AN127" i="15"/>
  <c r="AN128" i="15"/>
  <c r="AN129" i="15"/>
  <c r="AN130" i="15"/>
  <c r="AN131" i="15"/>
  <c r="AN132" i="15"/>
  <c r="AN133" i="15"/>
  <c r="AN134" i="15"/>
  <c r="AN135" i="15"/>
  <c r="AN136" i="15"/>
  <c r="AN137" i="15"/>
  <c r="AN138" i="15"/>
  <c r="AN139" i="15"/>
  <c r="AN140" i="15"/>
  <c r="AN141" i="15"/>
  <c r="AN142" i="15"/>
  <c r="AN143" i="15"/>
  <c r="AN144" i="15"/>
  <c r="AN145" i="15"/>
  <c r="AN146" i="15"/>
  <c r="AN147" i="15"/>
  <c r="AN148" i="15"/>
  <c r="AN149" i="15"/>
  <c r="AN150" i="15"/>
  <c r="AN151" i="15"/>
  <c r="AN152" i="15"/>
  <c r="AN153" i="15"/>
  <c r="AN154" i="15"/>
  <c r="AN155" i="15"/>
  <c r="AN156" i="15"/>
  <c r="AN157" i="15"/>
  <c r="AN158" i="15"/>
  <c r="AN159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N9" i="15"/>
  <c r="AN10" i="15"/>
  <c r="AN11" i="15"/>
  <c r="AN12" i="15"/>
  <c r="AN13" i="15"/>
  <c r="AN14" i="15"/>
  <c r="AN15" i="15"/>
  <c r="AN16" i="15"/>
  <c r="AN17" i="15"/>
  <c r="AN18" i="15"/>
  <c r="AN19" i="15"/>
  <c r="AN20" i="15"/>
  <c r="AN21" i="15"/>
  <c r="AN22" i="15"/>
  <c r="AN23" i="15"/>
  <c r="AN24" i="15"/>
  <c r="AN25" i="15"/>
  <c r="AN26" i="15"/>
  <c r="AN27" i="15"/>
  <c r="AN28" i="15"/>
  <c r="AN29" i="15"/>
  <c r="AN30" i="15"/>
  <c r="AN31" i="15"/>
  <c r="AN32" i="15"/>
  <c r="AN33" i="15"/>
  <c r="AN34" i="15"/>
  <c r="AN35" i="15"/>
  <c r="AN36" i="15"/>
  <c r="AN37" i="15"/>
  <c r="AN38" i="15"/>
  <c r="AN39" i="15"/>
  <c r="AN40" i="15"/>
  <c r="AN41" i="15"/>
  <c r="AN42" i="15"/>
  <c r="AN43" i="15"/>
  <c r="AN44" i="15"/>
  <c r="AN45" i="15"/>
  <c r="AN46" i="15"/>
  <c r="AN47" i="15"/>
  <c r="AN48" i="15"/>
  <c r="AN49" i="15"/>
  <c r="AN50" i="15"/>
  <c r="AN51" i="15"/>
  <c r="AN52" i="15"/>
  <c r="AN53" i="15"/>
  <c r="AN54" i="15"/>
  <c r="AN55" i="15"/>
  <c r="AN56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I617" i="15"/>
  <c r="H617" i="15"/>
  <c r="G617" i="15"/>
  <c r="F617" i="15"/>
  <c r="E617" i="15"/>
  <c r="D617" i="15"/>
  <c r="C617" i="15"/>
  <c r="B617" i="15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I608" i="15"/>
  <c r="H608" i="15"/>
  <c r="G608" i="15"/>
  <c r="F608" i="15"/>
  <c r="E608" i="15"/>
  <c r="D608" i="15"/>
  <c r="C608" i="15"/>
  <c r="B608" i="15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AA513" i="15"/>
  <c r="Z513" i="15"/>
  <c r="Y513" i="15"/>
  <c r="X513" i="15"/>
  <c r="W513" i="15"/>
  <c r="V513" i="15"/>
  <c r="U513" i="15"/>
  <c r="T513" i="15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I512" i="15"/>
  <c r="H512" i="15"/>
  <c r="G512" i="15"/>
  <c r="F512" i="15"/>
  <c r="E512" i="15"/>
  <c r="D512" i="15"/>
  <c r="C512" i="15"/>
  <c r="B512" i="15"/>
  <c r="AA511" i="15"/>
  <c r="Z511" i="15"/>
  <c r="Y511" i="15"/>
  <c r="X511" i="15"/>
  <c r="W511" i="15"/>
  <c r="V511" i="15"/>
  <c r="U511" i="15"/>
  <c r="T511" i="15"/>
  <c r="R511" i="15"/>
  <c r="Q511" i="15"/>
  <c r="P511" i="15"/>
  <c r="O511" i="15"/>
  <c r="N511" i="15"/>
  <c r="M511" i="15"/>
  <c r="L511" i="15"/>
  <c r="K511" i="15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AA509" i="15"/>
  <c r="Z509" i="15"/>
  <c r="Y509" i="15"/>
  <c r="X509" i="15"/>
  <c r="W509" i="15"/>
  <c r="V509" i="15"/>
  <c r="U509" i="15"/>
  <c r="T509" i="15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I504" i="15"/>
  <c r="H504" i="15"/>
  <c r="G504" i="15"/>
  <c r="F504" i="15"/>
  <c r="E504" i="15"/>
  <c r="D504" i="15"/>
  <c r="C504" i="15"/>
  <c r="B504" i="15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I500" i="15"/>
  <c r="H500" i="15"/>
  <c r="G500" i="15"/>
  <c r="F500" i="15"/>
  <c r="E500" i="15"/>
  <c r="D500" i="15"/>
  <c r="C500" i="15"/>
  <c r="B500" i="15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I496" i="15"/>
  <c r="H496" i="15"/>
  <c r="G496" i="15"/>
  <c r="F496" i="15"/>
  <c r="E496" i="15"/>
  <c r="D496" i="15"/>
  <c r="C496" i="15"/>
  <c r="B496" i="15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I488" i="15"/>
  <c r="H488" i="15"/>
  <c r="G488" i="15"/>
  <c r="F488" i="15"/>
  <c r="E488" i="15"/>
  <c r="D488" i="15"/>
  <c r="C488" i="15"/>
  <c r="B488" i="15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R481" i="15"/>
  <c r="Q481" i="15"/>
  <c r="P481" i="15"/>
  <c r="O481" i="15"/>
  <c r="N481" i="15"/>
  <c r="M481" i="15"/>
  <c r="L481" i="15"/>
  <c r="K481" i="15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R480" i="15"/>
  <c r="Q480" i="15"/>
  <c r="P480" i="15"/>
  <c r="O480" i="15"/>
  <c r="N480" i="15"/>
  <c r="M480" i="15"/>
  <c r="L480" i="15"/>
  <c r="K480" i="15"/>
  <c r="I480" i="15"/>
  <c r="H480" i="15"/>
  <c r="G480" i="15"/>
  <c r="F480" i="15"/>
  <c r="E480" i="15"/>
  <c r="D480" i="15"/>
  <c r="C480" i="15"/>
  <c r="B480" i="15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R477" i="15"/>
  <c r="Q477" i="15"/>
  <c r="P477" i="15"/>
  <c r="O477" i="15"/>
  <c r="N477" i="15"/>
  <c r="M477" i="15"/>
  <c r="L477" i="15"/>
  <c r="K477" i="15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R473" i="15"/>
  <c r="Q473" i="15"/>
  <c r="P473" i="15"/>
  <c r="O473" i="15"/>
  <c r="N473" i="15"/>
  <c r="M473" i="15"/>
  <c r="L473" i="15"/>
  <c r="K473" i="15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R472" i="15"/>
  <c r="Q472" i="15"/>
  <c r="P472" i="15"/>
  <c r="O472" i="15"/>
  <c r="N472" i="15"/>
  <c r="M472" i="15"/>
  <c r="L472" i="15"/>
  <c r="K472" i="15"/>
  <c r="I472" i="15"/>
  <c r="H472" i="15"/>
  <c r="G472" i="15"/>
  <c r="F472" i="15"/>
  <c r="E472" i="15"/>
  <c r="D472" i="15"/>
  <c r="C472" i="15"/>
  <c r="B472" i="15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A408" i="15"/>
  <c r="Z408" i="15"/>
  <c r="Y408" i="15"/>
  <c r="X408" i="15"/>
  <c r="W408" i="15"/>
  <c r="V408" i="15"/>
  <c r="U408" i="15"/>
  <c r="T408" i="15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AA406" i="15"/>
  <c r="Z406" i="15"/>
  <c r="Y406" i="15"/>
  <c r="X406" i="15"/>
  <c r="W406" i="15"/>
  <c r="V406" i="15"/>
  <c r="U406" i="15"/>
  <c r="T406" i="15"/>
  <c r="R406" i="15"/>
  <c r="Q406" i="15"/>
  <c r="P406" i="15"/>
  <c r="O406" i="15"/>
  <c r="N406" i="15"/>
  <c r="M406" i="15"/>
  <c r="L406" i="15"/>
  <c r="K406" i="15"/>
  <c r="I406" i="15"/>
  <c r="H406" i="15"/>
  <c r="G406" i="15"/>
  <c r="F406" i="15"/>
  <c r="E406" i="15"/>
  <c r="D406" i="15"/>
  <c r="C406" i="15"/>
  <c r="B406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I405" i="15"/>
  <c r="H405" i="15"/>
  <c r="G405" i="15"/>
  <c r="F405" i="15"/>
  <c r="E405" i="15"/>
  <c r="D405" i="15"/>
  <c r="C405" i="15"/>
  <c r="B405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I400" i="15"/>
  <c r="H400" i="15"/>
  <c r="G400" i="15"/>
  <c r="F400" i="15"/>
  <c r="E400" i="15"/>
  <c r="D400" i="15"/>
  <c r="C400" i="15"/>
  <c r="B400" i="15"/>
  <c r="AA399" i="15"/>
  <c r="Z399" i="15"/>
  <c r="Y399" i="15"/>
  <c r="X399" i="15"/>
  <c r="W399" i="15"/>
  <c r="V399" i="15"/>
  <c r="U399" i="15"/>
  <c r="T399" i="15"/>
  <c r="R399" i="15"/>
  <c r="Q399" i="15"/>
  <c r="P399" i="15"/>
  <c r="O399" i="15"/>
  <c r="N399" i="15"/>
  <c r="M399" i="15"/>
  <c r="L399" i="15"/>
  <c r="K399" i="15"/>
  <c r="I399" i="15"/>
  <c r="H399" i="15"/>
  <c r="G399" i="15"/>
  <c r="F399" i="15"/>
  <c r="E399" i="15"/>
  <c r="D399" i="15"/>
  <c r="C399" i="15"/>
  <c r="B399" i="15"/>
  <c r="AA398" i="15"/>
  <c r="Z398" i="15"/>
  <c r="Y398" i="15"/>
  <c r="X398" i="15"/>
  <c r="W398" i="15"/>
  <c r="V398" i="15"/>
  <c r="U398" i="15"/>
  <c r="T398" i="15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I397" i="15"/>
  <c r="H397" i="15"/>
  <c r="G397" i="15"/>
  <c r="F397" i="15"/>
  <c r="E397" i="15"/>
  <c r="D397" i="15"/>
  <c r="C397" i="15"/>
  <c r="B397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A392" i="15"/>
  <c r="Z392" i="15"/>
  <c r="Y392" i="15"/>
  <c r="X392" i="15"/>
  <c r="W392" i="15"/>
  <c r="V392" i="15"/>
  <c r="U392" i="15"/>
  <c r="T392" i="15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A391" i="15"/>
  <c r="Z391" i="15"/>
  <c r="Y391" i="15"/>
  <c r="X391" i="15"/>
  <c r="W391" i="15"/>
  <c r="V391" i="15"/>
  <c r="U391" i="15"/>
  <c r="T391" i="15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AA390" i="15"/>
  <c r="Z390" i="15"/>
  <c r="Y390" i="15"/>
  <c r="X390" i="15"/>
  <c r="W390" i="15"/>
  <c r="V390" i="15"/>
  <c r="U390" i="15"/>
  <c r="T390" i="15"/>
  <c r="R390" i="15"/>
  <c r="Q390" i="15"/>
  <c r="P390" i="15"/>
  <c r="O390" i="15"/>
  <c r="N390" i="15"/>
  <c r="M390" i="15"/>
  <c r="L390" i="15"/>
  <c r="K390" i="15"/>
  <c r="I390" i="15"/>
  <c r="H390" i="15"/>
  <c r="G390" i="15"/>
  <c r="F390" i="15"/>
  <c r="E390" i="15"/>
  <c r="D390" i="15"/>
  <c r="C390" i="15"/>
  <c r="B390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I389" i="15"/>
  <c r="H389" i="15"/>
  <c r="G389" i="15"/>
  <c r="F389" i="15"/>
  <c r="E389" i="15"/>
  <c r="D389" i="15"/>
  <c r="C389" i="15"/>
  <c r="B389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A383" i="15"/>
  <c r="Z383" i="15"/>
  <c r="Y383" i="15"/>
  <c r="X383" i="15"/>
  <c r="W383" i="15"/>
  <c r="V383" i="15"/>
  <c r="U383" i="15"/>
  <c r="T383" i="15"/>
  <c r="R383" i="15"/>
  <c r="Q383" i="15"/>
  <c r="P383" i="15"/>
  <c r="O383" i="15"/>
  <c r="N383" i="15"/>
  <c r="M383" i="15"/>
  <c r="L383" i="15"/>
  <c r="K383" i="15"/>
  <c r="I383" i="15"/>
  <c r="H383" i="15"/>
  <c r="G383" i="15"/>
  <c r="F383" i="15"/>
  <c r="E383" i="15"/>
  <c r="D383" i="15"/>
  <c r="C383" i="15"/>
  <c r="B383" i="15"/>
  <c r="AA382" i="15"/>
  <c r="Z382" i="15"/>
  <c r="Y382" i="15"/>
  <c r="X382" i="15"/>
  <c r="W382" i="15"/>
  <c r="V382" i="15"/>
  <c r="U382" i="15"/>
  <c r="T382" i="15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I381" i="15"/>
  <c r="H381" i="15"/>
  <c r="G381" i="15"/>
  <c r="F381" i="15"/>
  <c r="E381" i="15"/>
  <c r="D381" i="15"/>
  <c r="C381" i="15"/>
  <c r="B381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A376" i="15"/>
  <c r="Z376" i="15"/>
  <c r="Y376" i="15"/>
  <c r="X376" i="15"/>
  <c r="W376" i="15"/>
  <c r="V376" i="15"/>
  <c r="U376" i="15"/>
  <c r="T376" i="15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A375" i="15"/>
  <c r="Z375" i="15"/>
  <c r="Y375" i="15"/>
  <c r="X375" i="15"/>
  <c r="W375" i="15"/>
  <c r="V375" i="15"/>
  <c r="U375" i="15"/>
  <c r="T375" i="15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AA374" i="15"/>
  <c r="Z374" i="15"/>
  <c r="Y374" i="15"/>
  <c r="X374" i="15"/>
  <c r="W374" i="15"/>
  <c r="V374" i="15"/>
  <c r="U374" i="15"/>
  <c r="T374" i="15"/>
  <c r="R374" i="15"/>
  <c r="Q374" i="15"/>
  <c r="P374" i="15"/>
  <c r="O374" i="15"/>
  <c r="N374" i="15"/>
  <c r="M374" i="15"/>
  <c r="L374" i="15"/>
  <c r="K374" i="15"/>
  <c r="I374" i="15"/>
  <c r="H374" i="15"/>
  <c r="G374" i="15"/>
  <c r="F374" i="15"/>
  <c r="E374" i="15"/>
  <c r="D374" i="15"/>
  <c r="C374" i="15"/>
  <c r="B374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I373" i="15"/>
  <c r="H373" i="15"/>
  <c r="G373" i="15"/>
  <c r="F373" i="15"/>
  <c r="E373" i="15"/>
  <c r="D373" i="15"/>
  <c r="C373" i="15"/>
  <c r="B373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A367" i="15"/>
  <c r="Z367" i="15"/>
  <c r="Y367" i="15"/>
  <c r="X367" i="15"/>
  <c r="W367" i="15"/>
  <c r="V367" i="15"/>
  <c r="U367" i="15"/>
  <c r="T367" i="15"/>
  <c r="R367" i="15"/>
  <c r="Q367" i="15"/>
  <c r="P367" i="15"/>
  <c r="O367" i="15"/>
  <c r="N367" i="15"/>
  <c r="M367" i="15"/>
  <c r="L367" i="15"/>
  <c r="K367" i="15"/>
  <c r="I367" i="15"/>
  <c r="H367" i="15"/>
  <c r="G367" i="15"/>
  <c r="F367" i="15"/>
  <c r="E367" i="15"/>
  <c r="D367" i="15"/>
  <c r="C367" i="15"/>
  <c r="B367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J17" i="26"/>
  <c r="B8" i="16" s="1"/>
  <c r="H17" i="26"/>
  <c r="AN171" i="15" l="1"/>
  <c r="AN163" i="15"/>
  <c r="AN308" i="15"/>
  <c r="AN298" i="15"/>
  <c r="AN282" i="15"/>
  <c r="AN266" i="15"/>
  <c r="S161" i="15"/>
  <c r="J162" i="15"/>
  <c r="AB162" i="15"/>
  <c r="J163" i="15"/>
  <c r="S163" i="15"/>
  <c r="J164" i="15"/>
  <c r="AB164" i="15"/>
  <c r="S165" i="15"/>
  <c r="AB165" i="15"/>
  <c r="J166" i="15"/>
  <c r="AB166" i="15"/>
  <c r="S167" i="15"/>
  <c r="J168" i="15"/>
  <c r="S168" i="15"/>
  <c r="AB168" i="15"/>
  <c r="S169" i="15"/>
  <c r="J170" i="15"/>
  <c r="AB170" i="15"/>
  <c r="J171" i="15"/>
  <c r="S171" i="15"/>
  <c r="J172" i="15"/>
  <c r="AB172" i="15"/>
  <c r="S173" i="15"/>
  <c r="AB173" i="15"/>
  <c r="J174" i="15"/>
  <c r="AB174" i="15"/>
  <c r="S175" i="15"/>
  <c r="J176" i="15"/>
  <c r="S176" i="15"/>
  <c r="AB176" i="15"/>
  <c r="S177" i="15"/>
  <c r="J178" i="15"/>
  <c r="AB178" i="15"/>
  <c r="J179" i="15"/>
  <c r="S179" i="15"/>
  <c r="J180" i="15"/>
  <c r="AB180" i="15"/>
  <c r="S181" i="15"/>
  <c r="AB181" i="15"/>
  <c r="J182" i="15"/>
  <c r="AB182" i="15"/>
  <c r="S183" i="15"/>
  <c r="J184" i="15"/>
  <c r="S184" i="15"/>
  <c r="AB184" i="15"/>
  <c r="S185" i="15"/>
  <c r="J186" i="15"/>
  <c r="AB186" i="15"/>
  <c r="S187" i="15"/>
  <c r="AB187" i="15"/>
  <c r="J188" i="15"/>
  <c r="S188" i="15"/>
  <c r="AB188" i="15"/>
  <c r="J190" i="15"/>
  <c r="S190" i="15"/>
  <c r="S191" i="15"/>
  <c r="J194" i="15"/>
  <c r="S195" i="15"/>
  <c r="AB278" i="15"/>
  <c r="S289" i="15"/>
  <c r="AB290" i="15"/>
  <c r="J291" i="15"/>
  <c r="J292" i="15"/>
  <c r="S292" i="15"/>
  <c r="AB292" i="15"/>
  <c r="S293" i="15"/>
  <c r="AB293" i="15"/>
  <c r="J294" i="15"/>
  <c r="AB294" i="15"/>
  <c r="J296" i="15"/>
  <c r="S296" i="15"/>
  <c r="S294" i="15"/>
  <c r="AN180" i="15"/>
  <c r="AN179" i="15"/>
  <c r="AN305" i="15"/>
  <c r="AN304" i="15"/>
  <c r="AN307" i="15"/>
  <c r="AN301" i="15"/>
  <c r="AN300" i="15"/>
  <c r="AN303" i="15"/>
  <c r="AN297" i="15"/>
  <c r="AN296" i="15"/>
  <c r="AN299" i="15"/>
  <c r="AN293" i="15"/>
  <c r="AN292" i="15"/>
  <c r="AN295" i="15"/>
  <c r="AN289" i="15"/>
  <c r="AN288" i="15"/>
  <c r="AN291" i="15"/>
  <c r="AN285" i="15"/>
  <c r="AN284" i="15"/>
  <c r="AN287" i="15"/>
  <c r="AN281" i="15"/>
  <c r="AN280" i="15"/>
  <c r="AN283" i="15"/>
  <c r="AN277" i="15"/>
  <c r="AN276" i="15"/>
  <c r="AN279" i="15"/>
  <c r="AN273" i="15"/>
  <c r="AN272" i="15"/>
  <c r="AN275" i="15"/>
  <c r="AN269" i="15"/>
  <c r="AN268" i="15"/>
  <c r="AN271" i="15"/>
  <c r="AN265" i="15"/>
  <c r="AN264" i="15"/>
  <c r="AN267" i="15"/>
  <c r="AN270" i="15"/>
  <c r="AN286" i="15"/>
  <c r="AN302" i="15"/>
  <c r="AN274" i="15"/>
  <c r="AN290" i="15"/>
  <c r="AN306" i="15"/>
  <c r="AN278" i="15"/>
  <c r="AN294" i="15"/>
  <c r="AN164" i="15"/>
  <c r="S297" i="15"/>
  <c r="AB297" i="15"/>
  <c r="J298" i="15"/>
  <c r="AB298" i="15"/>
  <c r="J299" i="15"/>
  <c r="S299" i="15"/>
  <c r="AB299" i="15"/>
  <c r="J300" i="15"/>
  <c r="S301" i="15"/>
  <c r="AB301" i="15"/>
  <c r="AB302" i="15"/>
  <c r="J303" i="15"/>
  <c r="S303" i="15"/>
  <c r="J304" i="15"/>
  <c r="S304" i="15"/>
  <c r="AB304" i="15"/>
  <c r="J305" i="15"/>
  <c r="S305" i="15"/>
  <c r="AB306" i="15"/>
  <c r="J307" i="15"/>
  <c r="J308" i="15"/>
  <c r="S308" i="15"/>
  <c r="AB308" i="15"/>
  <c r="S367" i="15"/>
  <c r="AB367" i="15"/>
  <c r="J368" i="15"/>
  <c r="S368" i="15"/>
  <c r="AB368" i="15"/>
  <c r="J370" i="15"/>
  <c r="S370" i="15"/>
  <c r="S371" i="15"/>
  <c r="AB371" i="15"/>
  <c r="J372" i="15"/>
  <c r="AB372" i="15"/>
  <c r="J373" i="15"/>
  <c r="S373" i="15"/>
  <c r="AB373" i="15"/>
  <c r="J374" i="15"/>
  <c r="S375" i="15"/>
  <c r="AB375" i="15"/>
  <c r="AB376" i="15"/>
  <c r="J377" i="15"/>
  <c r="S377" i="15"/>
  <c r="J378" i="15"/>
  <c r="S378" i="15"/>
  <c r="AB378" i="15"/>
  <c r="J379" i="15"/>
  <c r="S379" i="15"/>
  <c r="AB380" i="15"/>
  <c r="J381" i="15"/>
  <c r="J382" i="15"/>
  <c r="S382" i="15"/>
  <c r="AB382" i="15"/>
  <c r="S383" i="15"/>
  <c r="AB383" i="15"/>
  <c r="J384" i="15"/>
  <c r="S384" i="15"/>
  <c r="AB384" i="15"/>
  <c r="J386" i="15"/>
  <c r="S386" i="15"/>
  <c r="S387" i="15"/>
  <c r="AB387" i="15"/>
  <c r="J388" i="15"/>
  <c r="AB388" i="15"/>
  <c r="J389" i="15"/>
  <c r="S389" i="15"/>
  <c r="AB389" i="15"/>
  <c r="J390" i="15"/>
  <c r="S391" i="15"/>
  <c r="AB391" i="15"/>
  <c r="AB392" i="15"/>
  <c r="AN172" i="15"/>
  <c r="J280" i="15"/>
  <c r="S280" i="15"/>
  <c r="S281" i="15"/>
  <c r="AB281" i="15"/>
  <c r="J282" i="15"/>
  <c r="AB282" i="15"/>
  <c r="J283" i="15"/>
  <c r="S283" i="15"/>
  <c r="AB283" i="15"/>
  <c r="J284" i="15"/>
  <c r="S285" i="15"/>
  <c r="AB285" i="15"/>
  <c r="AB286" i="15"/>
  <c r="J287" i="15"/>
  <c r="S287" i="15"/>
  <c r="J288" i="15"/>
  <c r="S288" i="15"/>
  <c r="AB288" i="15"/>
  <c r="J289" i="15"/>
  <c r="AE102" i="15"/>
  <c r="AE100" i="15"/>
  <c r="AE96" i="15"/>
  <c r="AE92" i="15"/>
  <c r="AE88" i="15"/>
  <c r="AE84" i="15"/>
  <c r="AE80" i="15"/>
  <c r="AE76" i="15"/>
  <c r="AE72" i="15"/>
  <c r="AE68" i="15"/>
  <c r="AE64" i="15"/>
  <c r="AE60" i="15"/>
  <c r="AE205" i="15"/>
  <c r="AN205" i="15"/>
  <c r="AN200" i="15"/>
  <c r="AN192" i="15"/>
  <c r="AN184" i="15"/>
  <c r="AN178" i="15"/>
  <c r="AN176" i="15"/>
  <c r="AN170" i="15"/>
  <c r="AN168" i="15"/>
  <c r="AN162" i="15"/>
  <c r="AE308" i="15"/>
  <c r="AE306" i="15"/>
  <c r="AE302" i="15"/>
  <c r="AE298" i="15"/>
  <c r="AE294" i="15"/>
  <c r="AE290" i="15"/>
  <c r="AE286" i="15"/>
  <c r="AE282" i="15"/>
  <c r="AE278" i="15"/>
  <c r="AE274" i="15"/>
  <c r="AE270" i="15"/>
  <c r="AE266" i="15"/>
  <c r="AE411" i="15"/>
  <c r="AE406" i="15"/>
  <c r="AE402" i="15"/>
  <c r="AE398" i="15"/>
  <c r="AE390" i="15"/>
  <c r="AE386" i="15"/>
  <c r="AE382" i="15"/>
  <c r="AE374" i="15"/>
  <c r="AE370" i="15"/>
  <c r="AN411" i="15"/>
  <c r="AN410" i="15"/>
  <c r="AN406" i="15"/>
  <c r="AN402" i="15"/>
  <c r="AN398" i="15"/>
  <c r="AN394" i="15"/>
  <c r="AN390" i="15"/>
  <c r="AN386" i="15"/>
  <c r="AN382" i="15"/>
  <c r="AN378" i="15"/>
  <c r="AN374" i="15"/>
  <c r="AN370" i="15"/>
  <c r="J393" i="15"/>
  <c r="S393" i="15"/>
  <c r="J394" i="15"/>
  <c r="S394" i="15"/>
  <c r="AB394" i="15"/>
  <c r="J395" i="15"/>
  <c r="S395" i="15"/>
  <c r="AB396" i="15"/>
  <c r="J397" i="15"/>
  <c r="J398" i="15"/>
  <c r="S398" i="15"/>
  <c r="AB398" i="15"/>
  <c r="S399" i="15"/>
  <c r="AB399" i="15"/>
  <c r="J400" i="15"/>
  <c r="S400" i="15"/>
  <c r="AB400" i="15"/>
  <c r="J402" i="15"/>
  <c r="S402" i="15"/>
  <c r="S403" i="15"/>
  <c r="AB403" i="15"/>
  <c r="J404" i="15"/>
  <c r="AB404" i="15"/>
  <c r="J405" i="15"/>
  <c r="S405" i="15"/>
  <c r="AB405" i="15"/>
  <c r="J406" i="15"/>
  <c r="S407" i="15"/>
  <c r="AB407" i="15"/>
  <c r="AB408" i="15"/>
  <c r="J409" i="15"/>
  <c r="S409" i="15"/>
  <c r="J410" i="15"/>
  <c r="S410" i="15"/>
  <c r="AB410" i="15"/>
  <c r="J411" i="15"/>
  <c r="S411" i="15"/>
  <c r="AE467" i="15"/>
  <c r="AE463" i="15"/>
  <c r="AE459" i="15"/>
  <c r="AE455" i="15"/>
  <c r="AE451" i="15"/>
  <c r="AE447" i="15"/>
  <c r="AE443" i="15"/>
  <c r="AE439" i="15"/>
  <c r="AE435" i="15"/>
  <c r="AE431" i="15"/>
  <c r="AE427" i="15"/>
  <c r="AE423" i="15"/>
  <c r="AB191" i="15"/>
  <c r="J192" i="15"/>
  <c r="AB192" i="15"/>
  <c r="J193" i="15"/>
  <c r="S193" i="15"/>
  <c r="AB193" i="15"/>
  <c r="AE466" i="15"/>
  <c r="AE462" i="15"/>
  <c r="AE458" i="15"/>
  <c r="AE454" i="15"/>
  <c r="AE450" i="15"/>
  <c r="AE446" i="15"/>
  <c r="AE442" i="15"/>
  <c r="AE438" i="15"/>
  <c r="AE434" i="15"/>
  <c r="AE430" i="15"/>
  <c r="AE426" i="15"/>
  <c r="AE422" i="15"/>
  <c r="AB195" i="15"/>
  <c r="AB196" i="15"/>
  <c r="J197" i="15"/>
  <c r="S197" i="15"/>
  <c r="J198" i="15"/>
  <c r="S198" i="15"/>
  <c r="AB198" i="15"/>
  <c r="J199" i="15"/>
  <c r="S199" i="15"/>
  <c r="AB200" i="15"/>
  <c r="J201" i="15"/>
  <c r="J202" i="15"/>
  <c r="S202" i="15"/>
  <c r="AB202" i="15"/>
  <c r="S203" i="15"/>
  <c r="AB203" i="15"/>
  <c r="J204" i="15"/>
  <c r="S204" i="15"/>
  <c r="AB204" i="15"/>
  <c r="J264" i="15"/>
  <c r="S264" i="15"/>
  <c r="S265" i="15"/>
  <c r="AB265" i="15"/>
  <c r="J266" i="15"/>
  <c r="AB266" i="15"/>
  <c r="J267" i="15"/>
  <c r="S267" i="15"/>
  <c r="AB267" i="15"/>
  <c r="J268" i="15"/>
  <c r="S269" i="15"/>
  <c r="AB269" i="15"/>
  <c r="AB270" i="15"/>
  <c r="J271" i="15"/>
  <c r="S271" i="15"/>
  <c r="J272" i="15"/>
  <c r="S272" i="15"/>
  <c r="AB272" i="15"/>
  <c r="J273" i="15"/>
  <c r="S273" i="15"/>
  <c r="AB274" i="15"/>
  <c r="J275" i="15"/>
  <c r="J276" i="15"/>
  <c r="S276" i="15"/>
  <c r="AB276" i="15"/>
  <c r="S277" i="15"/>
  <c r="AB277" i="15"/>
  <c r="J278" i="15"/>
  <c r="S278" i="15"/>
  <c r="AN101" i="15"/>
  <c r="AN100" i="15"/>
  <c r="AN99" i="15"/>
  <c r="AN97" i="15"/>
  <c r="AN96" i="15"/>
  <c r="AN95" i="15"/>
  <c r="AN93" i="15"/>
  <c r="AN92" i="15"/>
  <c r="AN91" i="15"/>
  <c r="AN89" i="15"/>
  <c r="AN88" i="15"/>
  <c r="AN87" i="15"/>
  <c r="AN85" i="15"/>
  <c r="AN84" i="15"/>
  <c r="AN83" i="15"/>
  <c r="AN82" i="15"/>
  <c r="AN80" i="15"/>
  <c r="AN79" i="15"/>
  <c r="AN81" i="15"/>
  <c r="AN76" i="15"/>
  <c r="AN75" i="15"/>
  <c r="AN74" i="15"/>
  <c r="AN77" i="15"/>
  <c r="AN72" i="15"/>
  <c r="AN73" i="15"/>
  <c r="AN70" i="15"/>
  <c r="AN71" i="15"/>
  <c r="AN69" i="15"/>
  <c r="AN67" i="15"/>
  <c r="AN66" i="15"/>
  <c r="AN68" i="15"/>
  <c r="AN65" i="15"/>
  <c r="AN64" i="15"/>
  <c r="AN62" i="15"/>
  <c r="AN63" i="15"/>
  <c r="AN61" i="15"/>
  <c r="AN59" i="15"/>
  <c r="AN58" i="15"/>
  <c r="AN60" i="15"/>
  <c r="AE204" i="15"/>
  <c r="AE203" i="15"/>
  <c r="AE201" i="15"/>
  <c r="AE200" i="15"/>
  <c r="AE199" i="15"/>
  <c r="AE197" i="15"/>
  <c r="AE196" i="15"/>
  <c r="AE195" i="15"/>
  <c r="AE193" i="15"/>
  <c r="AE192" i="15"/>
  <c r="AE191" i="15"/>
  <c r="AE189" i="15"/>
  <c r="AE188" i="15"/>
  <c r="AE185" i="15"/>
  <c r="AE187" i="15"/>
  <c r="AE184" i="15"/>
  <c r="AE183" i="15"/>
  <c r="AE181" i="15"/>
  <c r="AE180" i="15"/>
  <c r="AE179" i="15"/>
  <c r="AE177" i="15"/>
  <c r="AE176" i="15"/>
  <c r="AE173" i="15"/>
  <c r="AE175" i="15"/>
  <c r="AE172" i="15"/>
  <c r="AE169" i="15"/>
  <c r="AE171" i="15"/>
  <c r="AE168" i="15"/>
  <c r="AE165" i="15"/>
  <c r="AE164" i="15"/>
  <c r="AE161" i="15"/>
  <c r="AE163" i="15"/>
  <c r="AN202" i="15"/>
  <c r="AN204" i="15"/>
  <c r="AN203" i="15"/>
  <c r="AN194" i="15"/>
  <c r="AN195" i="15"/>
  <c r="AN196" i="15"/>
  <c r="AN186" i="15"/>
  <c r="AN188" i="15"/>
  <c r="AN18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AB58" i="15"/>
  <c r="AB59" i="15"/>
  <c r="AB60" i="15"/>
  <c r="AB61" i="15"/>
  <c r="AB62" i="15"/>
  <c r="AB63" i="15"/>
  <c r="AB64" i="15"/>
  <c r="AB65" i="15"/>
  <c r="AB66" i="15"/>
  <c r="AB67" i="15"/>
  <c r="AB68" i="15"/>
  <c r="AB69" i="15"/>
  <c r="AB70" i="15"/>
  <c r="AB71" i="15"/>
  <c r="AB72" i="15"/>
  <c r="AB73" i="15"/>
  <c r="AB74" i="15"/>
  <c r="AB75" i="15"/>
  <c r="AB76" i="15"/>
  <c r="AB77" i="15"/>
  <c r="AB78" i="15"/>
  <c r="AB79" i="15"/>
  <c r="AB80" i="15"/>
  <c r="AB81" i="15"/>
  <c r="AB82" i="15"/>
  <c r="AB83" i="15"/>
  <c r="AB84" i="15"/>
  <c r="AB85" i="15"/>
  <c r="AB86" i="15"/>
  <c r="AB87" i="15"/>
  <c r="AB88" i="15"/>
  <c r="AB89" i="15"/>
  <c r="J161" i="15"/>
  <c r="AB163" i="15"/>
  <c r="S166" i="15"/>
  <c r="J169" i="15"/>
  <c r="AB171" i="15"/>
  <c r="S174" i="15"/>
  <c r="J177" i="15"/>
  <c r="AB179" i="15"/>
  <c r="S182" i="15"/>
  <c r="J185" i="15"/>
  <c r="J189" i="15"/>
  <c r="S189" i="15"/>
  <c r="AB189" i="15"/>
  <c r="S194" i="15"/>
  <c r="AB194" i="15"/>
  <c r="J195" i="15"/>
  <c r="AB199" i="15"/>
  <c r="J200" i="15"/>
  <c r="S200" i="15"/>
  <c r="J205" i="15"/>
  <c r="S205" i="15"/>
  <c r="AB205" i="15"/>
  <c r="S268" i="15"/>
  <c r="AB268" i="15"/>
  <c r="J269" i="15"/>
  <c r="AB273" i="15"/>
  <c r="J274" i="15"/>
  <c r="S274" i="15"/>
  <c r="J279" i="15"/>
  <c r="S279" i="15"/>
  <c r="AB279" i="15"/>
  <c r="S284" i="15"/>
  <c r="AB284" i="15"/>
  <c r="J285" i="15"/>
  <c r="AB289" i="15"/>
  <c r="J290" i="15"/>
  <c r="S290" i="15"/>
  <c r="J295" i="15"/>
  <c r="S295" i="15"/>
  <c r="AB295" i="15"/>
  <c r="S300" i="15"/>
  <c r="AB300" i="15"/>
  <c r="J301" i="15"/>
  <c r="AB305" i="15"/>
  <c r="J306" i="15"/>
  <c r="S306" i="15"/>
  <c r="J369" i="15"/>
  <c r="S369" i="15"/>
  <c r="AB369" i="15"/>
  <c r="S374" i="15"/>
  <c r="AB374" i="15"/>
  <c r="J375" i="15"/>
  <c r="AB379" i="15"/>
  <c r="J380" i="15"/>
  <c r="S380" i="15"/>
  <c r="J385" i="15"/>
  <c r="S385" i="15"/>
  <c r="AB385" i="15"/>
  <c r="S390" i="15"/>
  <c r="AB390" i="15"/>
  <c r="J391" i="15"/>
  <c r="AB395" i="15"/>
  <c r="J396" i="15"/>
  <c r="S396" i="15"/>
  <c r="J401" i="15"/>
  <c r="S401" i="15"/>
  <c r="AB401" i="15"/>
  <c r="S406" i="15"/>
  <c r="AB406" i="15"/>
  <c r="J407" i="15"/>
  <c r="AB411" i="15"/>
  <c r="J606" i="15"/>
  <c r="AB161" i="15"/>
  <c r="S164" i="15"/>
  <c r="J167" i="15"/>
  <c r="AB169" i="15"/>
  <c r="S172" i="15"/>
  <c r="J175" i="15"/>
  <c r="AB177" i="15"/>
  <c r="S180" i="15"/>
  <c r="J183" i="15"/>
  <c r="AB185" i="15"/>
  <c r="AB190" i="15"/>
  <c r="J191" i="15"/>
  <c r="J196" i="15"/>
  <c r="S196" i="15"/>
  <c r="S201" i="15"/>
  <c r="AB201" i="15"/>
  <c r="AB264" i="15"/>
  <c r="J265" i="15"/>
  <c r="J270" i="15"/>
  <c r="S270" i="15"/>
  <c r="S275" i="15"/>
  <c r="AB275" i="15"/>
  <c r="AB280" i="15"/>
  <c r="J281" i="15"/>
  <c r="J286" i="15"/>
  <c r="S286" i="15"/>
  <c r="S291" i="15"/>
  <c r="AB291" i="15"/>
  <c r="AB296" i="15"/>
  <c r="J297" i="15"/>
  <c r="J302" i="15"/>
  <c r="S302" i="15"/>
  <c r="S307" i="15"/>
  <c r="AB307" i="15"/>
  <c r="AB370" i="15"/>
  <c r="J371" i="15"/>
  <c r="J376" i="15"/>
  <c r="S376" i="15"/>
  <c r="S381" i="15"/>
  <c r="AB381" i="15"/>
  <c r="AB386" i="15"/>
  <c r="J387" i="15"/>
  <c r="J392" i="15"/>
  <c r="S392" i="15"/>
  <c r="S397" i="15"/>
  <c r="AB397" i="15"/>
  <c r="AB402" i="15"/>
  <c r="J403" i="15"/>
  <c r="J408" i="15"/>
  <c r="S408" i="15"/>
  <c r="AE167" i="15"/>
  <c r="S162" i="15"/>
  <c r="J165" i="15"/>
  <c r="AB167" i="15"/>
  <c r="S170" i="15"/>
  <c r="J173" i="15"/>
  <c r="AB175" i="15"/>
  <c r="S178" i="15"/>
  <c r="J181" i="15"/>
  <c r="AB183" i="15"/>
  <c r="S186" i="15"/>
  <c r="J187" i="15"/>
  <c r="S192" i="15"/>
  <c r="AB197" i="15"/>
  <c r="J203" i="15"/>
  <c r="S266" i="15"/>
  <c r="AB271" i="15"/>
  <c r="J277" i="15"/>
  <c r="S282" i="15"/>
  <c r="AB287" i="15"/>
  <c r="J293" i="15"/>
  <c r="S298" i="15"/>
  <c r="AB303" i="15"/>
  <c r="J367" i="15"/>
  <c r="S372" i="15"/>
  <c r="AB377" i="15"/>
  <c r="J383" i="15"/>
  <c r="S388" i="15"/>
  <c r="AB393" i="15"/>
  <c r="J399" i="15"/>
  <c r="S404" i="15"/>
  <c r="AB409" i="15"/>
  <c r="AB90" i="15"/>
  <c r="AB91" i="15"/>
  <c r="AB92" i="15"/>
  <c r="AB93" i="15"/>
  <c r="AB94" i="15"/>
  <c r="AB95" i="15"/>
  <c r="AB96" i="15"/>
  <c r="AB97" i="15"/>
  <c r="AB98" i="15"/>
  <c r="AB99" i="15"/>
  <c r="AB100" i="15"/>
  <c r="AB101" i="15"/>
  <c r="AB102" i="15"/>
  <c r="J470" i="15"/>
  <c r="S470" i="15"/>
  <c r="AB470" i="15"/>
  <c r="J471" i="15"/>
  <c r="S471" i="15"/>
  <c r="AB471" i="15"/>
  <c r="J472" i="15"/>
  <c r="S472" i="15"/>
  <c r="AB472" i="15"/>
  <c r="J473" i="15"/>
  <c r="S473" i="15"/>
  <c r="AB473" i="15"/>
  <c r="J474" i="15"/>
  <c r="S474" i="15"/>
  <c r="AB474" i="15"/>
  <c r="J475" i="15"/>
  <c r="S475" i="15"/>
  <c r="AB475" i="15"/>
  <c r="J476" i="15"/>
  <c r="S476" i="15"/>
  <c r="AB476" i="15"/>
  <c r="J477" i="15"/>
  <c r="S477" i="15"/>
  <c r="AB477" i="15"/>
  <c r="J478" i="15"/>
  <c r="S478" i="15"/>
  <c r="AB478" i="15"/>
  <c r="J479" i="15"/>
  <c r="S479" i="15"/>
  <c r="AB479" i="15"/>
  <c r="J480" i="15"/>
  <c r="S480" i="15"/>
  <c r="AB480" i="15"/>
  <c r="J481" i="15"/>
  <c r="S481" i="15"/>
  <c r="AB481" i="15"/>
  <c r="J482" i="15"/>
  <c r="S482" i="15"/>
  <c r="AB482" i="15"/>
  <c r="J483" i="15"/>
  <c r="S483" i="15"/>
  <c r="AB483" i="15"/>
  <c r="J484" i="15"/>
  <c r="S484" i="15"/>
  <c r="AB484" i="15"/>
  <c r="J485" i="15"/>
  <c r="S485" i="15"/>
  <c r="AB485" i="15"/>
  <c r="J486" i="15"/>
  <c r="S486" i="15"/>
  <c r="AB486" i="15"/>
  <c r="J487" i="15"/>
  <c r="S487" i="15"/>
  <c r="AB487" i="15"/>
  <c r="J488" i="15"/>
  <c r="S488" i="15"/>
  <c r="AB488" i="15"/>
  <c r="J489" i="15"/>
  <c r="S489" i="15"/>
  <c r="AB489" i="15"/>
  <c r="J490" i="15"/>
  <c r="S490" i="15"/>
  <c r="AB490" i="15"/>
  <c r="J491" i="15"/>
  <c r="S491" i="15"/>
  <c r="AB491" i="15"/>
  <c r="J492" i="15"/>
  <c r="S492" i="15"/>
  <c r="AB492" i="15"/>
  <c r="J493" i="15"/>
  <c r="S493" i="15"/>
  <c r="AB493" i="15"/>
  <c r="J494" i="15"/>
  <c r="S494" i="15"/>
  <c r="AB494" i="15"/>
  <c r="J495" i="15"/>
  <c r="S495" i="15"/>
  <c r="AB495" i="15"/>
  <c r="J496" i="15"/>
  <c r="S496" i="15"/>
  <c r="AB496" i="15"/>
  <c r="J497" i="15"/>
  <c r="S497" i="15"/>
  <c r="AB497" i="15"/>
  <c r="J498" i="15"/>
  <c r="S498" i="15"/>
  <c r="AB498" i="15"/>
  <c r="J499" i="15"/>
  <c r="S499" i="15"/>
  <c r="AB499" i="15"/>
  <c r="J500" i="15"/>
  <c r="S500" i="15"/>
  <c r="AB500" i="15"/>
  <c r="J501" i="15"/>
  <c r="S501" i="15"/>
  <c r="AB501" i="15"/>
  <c r="J502" i="15"/>
  <c r="S502" i="15"/>
  <c r="AB502" i="15"/>
  <c r="J503" i="15"/>
  <c r="S503" i="15"/>
  <c r="AB503" i="15"/>
  <c r="J504" i="15"/>
  <c r="S504" i="15"/>
  <c r="AB504" i="15"/>
  <c r="J505" i="15"/>
  <c r="S505" i="15"/>
  <c r="AB505" i="15"/>
  <c r="J506" i="15"/>
  <c r="S506" i="15"/>
  <c r="AB506" i="15"/>
  <c r="J507" i="15"/>
  <c r="S507" i="15"/>
  <c r="AB507" i="15"/>
  <c r="J508" i="15"/>
  <c r="S508" i="15"/>
  <c r="AB508" i="15"/>
  <c r="J509" i="15"/>
  <c r="S509" i="15"/>
  <c r="AB509" i="15"/>
  <c r="J510" i="15"/>
  <c r="S510" i="15"/>
  <c r="AB510" i="15"/>
  <c r="J511" i="15"/>
  <c r="S511" i="15"/>
  <c r="AB511" i="15"/>
  <c r="J512" i="15"/>
  <c r="S512" i="15"/>
  <c r="AB512" i="15"/>
  <c r="J513" i="15"/>
  <c r="S513" i="15"/>
  <c r="AB513" i="15"/>
  <c r="J514" i="15"/>
  <c r="S514" i="15"/>
  <c r="AB514" i="15"/>
  <c r="J573" i="15"/>
  <c r="J574" i="15"/>
  <c r="J575" i="15"/>
  <c r="J576" i="15"/>
  <c r="J577" i="15"/>
  <c r="J578" i="15"/>
  <c r="J579" i="15"/>
  <c r="J580" i="15"/>
  <c r="J581" i="15"/>
  <c r="J582" i="15"/>
  <c r="J583" i="15"/>
  <c r="J584" i="15"/>
  <c r="J585" i="15"/>
  <c r="J586" i="15"/>
  <c r="J587" i="15"/>
  <c r="J588" i="15"/>
  <c r="J589" i="15"/>
  <c r="J590" i="15"/>
  <c r="J591" i="15"/>
  <c r="J592" i="15"/>
  <c r="J593" i="15"/>
  <c r="J594" i="15"/>
  <c r="J595" i="15"/>
  <c r="J596" i="15"/>
  <c r="J597" i="15"/>
  <c r="J598" i="15"/>
  <c r="J599" i="15"/>
  <c r="J600" i="15"/>
  <c r="J601" i="15"/>
  <c r="J602" i="15"/>
  <c r="J603" i="15"/>
  <c r="J604" i="15"/>
  <c r="J605" i="15"/>
  <c r="J607" i="15"/>
  <c r="J608" i="15"/>
  <c r="J609" i="15"/>
  <c r="J610" i="15"/>
  <c r="J611" i="15"/>
  <c r="J612" i="15"/>
  <c r="J613" i="15"/>
  <c r="J614" i="15"/>
  <c r="J615" i="15"/>
  <c r="J616" i="15"/>
  <c r="J617" i="15"/>
  <c r="AN78" i="15"/>
  <c r="AE460" i="15"/>
  <c r="AE440" i="15"/>
  <c r="AE456" i="15"/>
  <c r="AE436" i="15"/>
  <c r="AN102" i="15"/>
  <c r="AN98" i="15"/>
  <c r="AN94" i="15"/>
  <c r="AN90" i="15"/>
  <c r="AN86" i="15"/>
  <c r="AE465" i="15"/>
  <c r="AE461" i="15"/>
  <c r="AE457" i="15"/>
  <c r="AE453" i="15"/>
  <c r="AE449" i="15"/>
  <c r="AE445" i="15"/>
  <c r="AE441" i="15"/>
  <c r="AE437" i="15"/>
  <c r="AE433" i="15"/>
  <c r="AE429" i="15"/>
  <c r="AE425" i="15"/>
  <c r="AE421" i="15"/>
  <c r="AE452" i="15"/>
  <c r="AE428" i="15"/>
  <c r="AE410" i="15"/>
  <c r="AE464" i="15"/>
  <c r="AE394" i="15"/>
  <c r="AE448" i="15"/>
  <c r="AE378" i="15"/>
  <c r="AE432" i="15"/>
  <c r="AE468" i="15"/>
  <c r="AE444" i="15"/>
  <c r="AE424" i="15"/>
  <c r="AN367" i="15"/>
  <c r="AN368" i="15"/>
  <c r="AN369" i="15"/>
  <c r="AN371" i="15"/>
  <c r="AN372" i="15"/>
  <c r="AN373" i="15"/>
  <c r="AN375" i="15"/>
  <c r="AN376" i="15"/>
  <c r="AN377" i="15"/>
  <c r="AN379" i="15"/>
  <c r="AN380" i="15"/>
  <c r="AN381" i="15"/>
  <c r="AN383" i="15"/>
  <c r="AN384" i="15"/>
  <c r="AN385" i="15"/>
  <c r="AN387" i="15"/>
  <c r="AN388" i="15"/>
  <c r="AN389" i="15"/>
  <c r="AN391" i="15"/>
  <c r="AN392" i="15"/>
  <c r="AN393" i="15"/>
  <c r="AN395" i="15"/>
  <c r="AN396" i="15"/>
  <c r="AN397" i="15"/>
  <c r="AN399" i="15"/>
  <c r="AN400" i="15"/>
  <c r="AN401" i="15"/>
  <c r="AN403" i="15"/>
  <c r="AN404" i="15"/>
  <c r="AN405" i="15"/>
  <c r="AN407" i="15"/>
  <c r="AN408" i="15"/>
  <c r="AN409" i="15"/>
  <c r="AE367" i="15"/>
  <c r="AE368" i="15"/>
  <c r="AE369" i="15"/>
  <c r="AE371" i="15"/>
  <c r="AE372" i="15"/>
  <c r="AE373" i="15"/>
  <c r="AE375" i="15"/>
  <c r="AE376" i="15"/>
  <c r="AE377" i="15"/>
  <c r="AE379" i="15"/>
  <c r="AE380" i="15"/>
  <c r="AE381" i="15"/>
  <c r="AE383" i="15"/>
  <c r="AE384" i="15"/>
  <c r="AE385" i="15"/>
  <c r="AE387" i="15"/>
  <c r="AE388" i="15"/>
  <c r="AE389" i="15"/>
  <c r="AE391" i="15"/>
  <c r="AE392" i="15"/>
  <c r="AE393" i="15"/>
  <c r="AE395" i="15"/>
  <c r="AE396" i="15"/>
  <c r="AE397" i="15"/>
  <c r="AE399" i="15"/>
  <c r="AE400" i="15"/>
  <c r="AE401" i="15"/>
  <c r="AE403" i="15"/>
  <c r="AE404" i="15"/>
  <c r="AE405" i="15"/>
  <c r="AE407" i="15"/>
  <c r="AE408" i="15"/>
  <c r="AE409" i="15"/>
  <c r="AE265" i="15"/>
  <c r="AE267" i="15"/>
  <c r="AE269" i="15"/>
  <c r="AE271" i="15"/>
  <c r="AE273" i="15"/>
  <c r="AE275" i="15"/>
  <c r="AE277" i="15"/>
  <c r="AE279" i="15"/>
  <c r="AE281" i="15"/>
  <c r="AE283" i="15"/>
  <c r="AE285" i="15"/>
  <c r="AE287" i="15"/>
  <c r="AE289" i="15"/>
  <c r="AE291" i="15"/>
  <c r="AE293" i="15"/>
  <c r="AE295" i="15"/>
  <c r="AE297" i="15"/>
  <c r="AE299" i="15"/>
  <c r="AE301" i="15"/>
  <c r="AE303" i="15"/>
  <c r="AE305" i="15"/>
  <c r="AE307" i="15"/>
  <c r="AE264" i="15"/>
  <c r="AE268" i="15"/>
  <c r="AE272" i="15"/>
  <c r="AE276" i="15"/>
  <c r="AE280" i="15"/>
  <c r="AE284" i="15"/>
  <c r="AE288" i="15"/>
  <c r="AE292" i="15"/>
  <c r="AE296" i="15"/>
  <c r="AE300" i="15"/>
  <c r="AE304" i="15"/>
  <c r="AN165" i="15"/>
  <c r="AN166" i="15"/>
  <c r="AN173" i="15"/>
  <c r="AN174" i="15"/>
  <c r="AN181" i="15"/>
  <c r="AN182" i="15"/>
  <c r="AN189" i="15"/>
  <c r="AN190" i="15"/>
  <c r="AN197" i="15"/>
  <c r="AN198" i="15"/>
  <c r="AN167" i="15"/>
  <c r="AN175" i="15"/>
  <c r="AN183" i="15"/>
  <c r="AN191" i="15"/>
  <c r="AN199" i="15"/>
  <c r="AN161" i="15"/>
  <c r="AN169" i="15"/>
  <c r="AN177" i="15"/>
  <c r="AN185" i="15"/>
  <c r="AN193" i="15"/>
  <c r="AN201" i="15"/>
  <c r="AE162" i="15"/>
  <c r="AE166" i="15"/>
  <c r="AE170" i="15"/>
  <c r="AE174" i="15"/>
  <c r="AE178" i="15"/>
  <c r="AE182" i="15"/>
  <c r="AE186" i="15"/>
  <c r="AE190" i="15"/>
  <c r="AE194" i="15"/>
  <c r="AE198" i="15"/>
  <c r="AE202" i="15"/>
  <c r="AE59" i="15"/>
  <c r="AE61" i="15"/>
  <c r="AE63" i="15"/>
  <c r="AE65" i="15"/>
  <c r="AE67" i="15"/>
  <c r="AE69" i="15"/>
  <c r="AE71" i="15"/>
  <c r="AE73" i="15"/>
  <c r="AE75" i="15"/>
  <c r="AE77" i="15"/>
  <c r="AE79" i="15"/>
  <c r="AE81" i="15"/>
  <c r="AE83" i="15"/>
  <c r="AE85" i="15"/>
  <c r="AE87" i="15"/>
  <c r="AE89" i="15"/>
  <c r="AE91" i="15"/>
  <c r="AE93" i="15"/>
  <c r="AE95" i="15"/>
  <c r="AE97" i="15"/>
  <c r="AE99" i="15"/>
  <c r="AE101" i="15"/>
  <c r="AE58" i="15"/>
  <c r="AE62" i="15"/>
  <c r="AE66" i="15"/>
  <c r="AE70" i="15"/>
  <c r="AE74" i="15"/>
  <c r="AE78" i="15"/>
  <c r="AE82" i="15"/>
  <c r="AE86" i="15"/>
  <c r="AE90" i="15"/>
  <c r="AE94" i="15"/>
  <c r="AE98" i="15"/>
  <c r="F8" i="16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C65" i="21"/>
  <c r="C66" i="21"/>
  <c r="C64" i="21"/>
  <c r="C62" i="21"/>
  <c r="C63" i="21"/>
  <c r="C61" i="21"/>
  <c r="A30" i="21"/>
  <c r="C312" i="15" l="1"/>
  <c r="AE415" i="15"/>
  <c r="AE209" i="15"/>
  <c r="C415" i="15"/>
  <c r="C209" i="15"/>
  <c r="C518" i="15"/>
  <c r="AE312" i="15"/>
  <c r="AJ313" i="15"/>
  <c r="H313" i="15"/>
  <c r="AJ416" i="15"/>
  <c r="H416" i="15"/>
  <c r="AJ210" i="15"/>
  <c r="H519" i="15"/>
  <c r="H210" i="15"/>
  <c r="AJ415" i="15"/>
  <c r="AJ312" i="15"/>
  <c r="AJ209" i="15"/>
  <c r="H518" i="15"/>
  <c r="H415" i="15"/>
  <c r="H312" i="15"/>
  <c r="H209" i="15"/>
  <c r="AE210" i="15"/>
  <c r="AE313" i="15"/>
  <c r="C519" i="15"/>
  <c r="C313" i="15"/>
  <c r="C416" i="15"/>
  <c r="C210" i="15"/>
  <c r="AE416" i="15"/>
  <c r="AE417" i="15"/>
  <c r="AE211" i="15"/>
  <c r="C520" i="15"/>
  <c r="C314" i="15"/>
  <c r="AE314" i="15"/>
  <c r="C417" i="15"/>
  <c r="C211" i="15"/>
  <c r="AE506" i="15"/>
  <c r="AE486" i="15"/>
  <c r="AE502" i="15"/>
  <c r="AE474" i="15"/>
  <c r="AE514" i="15"/>
  <c r="AE493" i="15"/>
  <c r="AE492" i="15"/>
  <c r="AE491" i="15"/>
  <c r="AE485" i="15"/>
  <c r="AE484" i="15"/>
  <c r="AE483" i="15"/>
  <c r="AE476" i="15"/>
  <c r="AE477" i="15"/>
  <c r="AE475" i="15"/>
  <c r="AE478" i="15"/>
  <c r="AE494" i="15"/>
  <c r="AE510" i="15"/>
  <c r="AE505" i="15"/>
  <c r="AE504" i="15"/>
  <c r="AE503" i="15"/>
  <c r="AE497" i="15"/>
  <c r="AE496" i="15"/>
  <c r="AE495" i="15"/>
  <c r="AE490" i="15"/>
  <c r="AE481" i="15"/>
  <c r="AE480" i="15"/>
  <c r="AE479" i="15"/>
  <c r="AE513" i="15"/>
  <c r="AE512" i="15"/>
  <c r="AE511" i="15"/>
  <c r="AE501" i="15"/>
  <c r="AE500" i="15"/>
  <c r="AE499" i="15"/>
  <c r="AE482" i="15"/>
  <c r="AE498" i="15"/>
  <c r="AE489" i="15"/>
  <c r="AE488" i="15"/>
  <c r="AE487" i="15"/>
  <c r="AE472" i="15"/>
  <c r="AE473" i="15"/>
  <c r="AE471" i="15"/>
  <c r="AE470" i="15"/>
  <c r="AE509" i="15"/>
  <c r="AE508" i="15"/>
  <c r="AE507" i="15"/>
  <c r="AJ108" i="15"/>
  <c r="AE106" i="15"/>
  <c r="AJ106" i="15"/>
  <c r="AJ107" i="15"/>
  <c r="AE108" i="15"/>
  <c r="AE107" i="15"/>
  <c r="R45" i="26"/>
  <c r="R44" i="26"/>
  <c r="R43" i="26"/>
  <c r="R42" i="26"/>
  <c r="N45" i="26"/>
  <c r="N44" i="26"/>
  <c r="N43" i="26"/>
  <c r="J45" i="26"/>
  <c r="J44" i="26"/>
  <c r="N42" i="26"/>
  <c r="F45" i="26"/>
  <c r="J43" i="26"/>
  <c r="J42" i="26"/>
  <c r="F44" i="26"/>
  <c r="F43" i="26"/>
  <c r="F42" i="26"/>
  <c r="N34" i="26"/>
  <c r="L34" i="26"/>
  <c r="G34" i="26"/>
  <c r="M34" i="26"/>
  <c r="K34" i="26"/>
  <c r="I34" i="26"/>
  <c r="J34" i="26"/>
  <c r="H34" i="26"/>
  <c r="F34" i="26"/>
  <c r="AM365" i="15" l="1"/>
  <c r="AO365" i="15"/>
  <c r="AP365" i="15"/>
  <c r="AQ365" i="15"/>
  <c r="AR365" i="15"/>
  <c r="AS365" i="15"/>
  <c r="AT365" i="15"/>
  <c r="AD365" i="15"/>
  <c r="AF365" i="15"/>
  <c r="AG365" i="15"/>
  <c r="AH365" i="15"/>
  <c r="AI365" i="15"/>
  <c r="AJ365" i="15"/>
  <c r="AK365" i="15"/>
  <c r="AM262" i="15"/>
  <c r="AO262" i="15"/>
  <c r="AP262" i="15"/>
  <c r="AQ262" i="15"/>
  <c r="AR262" i="15"/>
  <c r="AS262" i="15"/>
  <c r="AT262" i="15"/>
  <c r="AD262" i="15"/>
  <c r="AF262" i="15"/>
  <c r="AG262" i="15"/>
  <c r="AH262" i="15"/>
  <c r="AI262" i="15"/>
  <c r="AJ262" i="15"/>
  <c r="AK262" i="15"/>
  <c r="AM158" i="15"/>
  <c r="AO158" i="15"/>
  <c r="AP158" i="15"/>
  <c r="AQ158" i="15"/>
  <c r="AR158" i="15"/>
  <c r="AS158" i="15"/>
  <c r="AT158" i="15"/>
  <c r="AM159" i="15"/>
  <c r="AO159" i="15"/>
  <c r="AP159" i="15"/>
  <c r="AQ159" i="15"/>
  <c r="AR159" i="15"/>
  <c r="AS159" i="15"/>
  <c r="AT159" i="15"/>
  <c r="AD159" i="15"/>
  <c r="AF159" i="15"/>
  <c r="AG159" i="15"/>
  <c r="AH159" i="15"/>
  <c r="AI159" i="15"/>
  <c r="AJ159" i="15"/>
  <c r="AK159" i="15"/>
  <c r="AM56" i="15"/>
  <c r="AO56" i="15"/>
  <c r="AP56" i="15"/>
  <c r="AQ56" i="15"/>
  <c r="AR56" i="15"/>
  <c r="AS56" i="15"/>
  <c r="AT56" i="15"/>
  <c r="AD56" i="15"/>
  <c r="AF56" i="15"/>
  <c r="AG56" i="15"/>
  <c r="AH56" i="15"/>
  <c r="AI56" i="15"/>
  <c r="AJ56" i="15"/>
  <c r="AK56" i="15"/>
  <c r="J571" i="15"/>
  <c r="J570" i="15"/>
  <c r="AB468" i="15"/>
  <c r="AB467" i="15"/>
  <c r="AB466" i="15"/>
  <c r="AB465" i="15"/>
  <c r="AB464" i="15"/>
  <c r="AB463" i="15"/>
  <c r="AB462" i="15"/>
  <c r="AB461" i="15"/>
  <c r="AB460" i="15"/>
  <c r="AB459" i="15"/>
  <c r="AB458" i="15"/>
  <c r="AB457" i="15"/>
  <c r="AB456" i="15"/>
  <c r="AB455" i="15"/>
  <c r="AB454" i="15"/>
  <c r="AB453" i="15"/>
  <c r="AB452" i="15"/>
  <c r="AB451" i="15"/>
  <c r="AB450" i="15"/>
  <c r="AB449" i="15"/>
  <c r="AB448" i="15"/>
  <c r="AB447" i="15"/>
  <c r="AB446" i="15"/>
  <c r="AB445" i="15"/>
  <c r="AB444" i="15"/>
  <c r="AB443" i="15"/>
  <c r="AB442" i="15"/>
  <c r="AB441" i="15"/>
  <c r="AB440" i="15"/>
  <c r="AB439" i="15"/>
  <c r="AB438" i="15"/>
  <c r="AB437" i="15"/>
  <c r="AB436" i="15"/>
  <c r="AB435" i="15"/>
  <c r="AB434" i="15"/>
  <c r="AB433" i="15"/>
  <c r="AB432" i="15"/>
  <c r="AB431" i="15"/>
  <c r="AB430" i="15"/>
  <c r="AB429" i="15"/>
  <c r="AB428" i="15"/>
  <c r="AB427" i="15"/>
  <c r="AB426" i="15"/>
  <c r="AB425" i="15"/>
  <c r="AB424" i="15"/>
  <c r="AB423" i="15"/>
  <c r="AB422" i="15"/>
  <c r="AB421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J468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J365" i="15"/>
  <c r="AB262" i="15"/>
  <c r="S260" i="15"/>
  <c r="S261" i="15"/>
  <c r="S262" i="15"/>
  <c r="J261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B102" i="15"/>
  <c r="D102" i="15"/>
  <c r="E102" i="15"/>
  <c r="F102" i="15"/>
  <c r="G102" i="15"/>
  <c r="H102" i="15"/>
  <c r="I102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5" i="15"/>
  <c r="J56" i="15"/>
  <c r="AI468" i="15" l="1"/>
  <c r="AD468" i="15"/>
  <c r="AH468" i="15"/>
  <c r="AJ468" i="15"/>
  <c r="AF468" i="15"/>
  <c r="S43" i="26"/>
  <c r="B54" i="26" s="1"/>
  <c r="S44" i="26"/>
  <c r="B55" i="26" s="1"/>
  <c r="AK468" i="15"/>
  <c r="AG468" i="15"/>
  <c r="O44" i="26"/>
  <c r="B51" i="26" s="1"/>
  <c r="O45" i="26"/>
  <c r="B52" i="26" s="1"/>
  <c r="K43" i="26"/>
  <c r="B46" i="26" s="1"/>
  <c r="K42" i="26"/>
  <c r="B45" i="26" s="1"/>
  <c r="G45" i="26"/>
  <c r="B44" i="26" s="1"/>
  <c r="G44" i="26"/>
  <c r="B43" i="26" s="1"/>
  <c r="G43" i="26"/>
  <c r="B42" i="26" s="1"/>
  <c r="J102" i="15"/>
  <c r="A9" i="15" l="1"/>
  <c r="P28" i="26"/>
  <c r="A58" i="15" l="1"/>
  <c r="AC58" i="15" s="1"/>
  <c r="A112" i="15"/>
  <c r="A10" i="15"/>
  <c r="A9" i="17"/>
  <c r="AC9" i="15"/>
  <c r="AC112" i="15" l="1"/>
  <c r="A161" i="15"/>
  <c r="A58" i="17"/>
  <c r="A10" i="17"/>
  <c r="A215" i="15"/>
  <c r="A11" i="15"/>
  <c r="A113" i="15"/>
  <c r="AC10" i="15"/>
  <c r="A59" i="15"/>
  <c r="AC215" i="15" l="1"/>
  <c r="AC59" i="15"/>
  <c r="AC161" i="15"/>
  <c r="A264" i="15"/>
  <c r="A318" i="15"/>
  <c r="A421" i="15" s="1"/>
  <c r="A162" i="15"/>
  <c r="A265" i="15" s="1"/>
  <c r="A59" i="17"/>
  <c r="A216" i="15"/>
  <c r="AC113" i="15"/>
  <c r="A11" i="17"/>
  <c r="A60" i="15"/>
  <c r="AC11" i="15"/>
  <c r="A12" i="15"/>
  <c r="A114" i="15"/>
  <c r="AC318" i="15" l="1"/>
  <c r="AC264" i="15"/>
  <c r="A367" i="15"/>
  <c r="AC162" i="15"/>
  <c r="A115" i="15"/>
  <c r="A13" i="15"/>
  <c r="A61" i="15"/>
  <c r="AC12" i="15"/>
  <c r="A12" i="17"/>
  <c r="A60" i="17"/>
  <c r="AC60" i="15"/>
  <c r="A163" i="15"/>
  <c r="A319" i="15"/>
  <c r="AC216" i="15"/>
  <c r="AC114" i="15"/>
  <c r="A217" i="15"/>
  <c r="A368" i="15"/>
  <c r="AC265" i="15"/>
  <c r="AC421" i="15"/>
  <c r="A524" i="15"/>
  <c r="AC367" i="15" l="1"/>
  <c r="A470" i="15"/>
  <c r="A266" i="15"/>
  <c r="AC163" i="15"/>
  <c r="AC115" i="15"/>
  <c r="A218" i="15"/>
  <c r="A422" i="15"/>
  <c r="AC319" i="15"/>
  <c r="A61" i="17"/>
  <c r="A164" i="15"/>
  <c r="AC61" i="15"/>
  <c r="AC217" i="15"/>
  <c r="A320" i="15"/>
  <c r="A116" i="15"/>
  <c r="A13" i="17"/>
  <c r="AC13" i="15"/>
  <c r="A14" i="15"/>
  <c r="A62" i="15"/>
  <c r="A471" i="15"/>
  <c r="AC368" i="15"/>
  <c r="A573" i="15" l="1"/>
  <c r="AC470" i="15"/>
  <c r="AC320" i="15"/>
  <c r="A423" i="15"/>
  <c r="A267" i="15"/>
  <c r="AC164" i="15"/>
  <c r="A321" i="15"/>
  <c r="AC218" i="15"/>
  <c r="A165" i="15"/>
  <c r="A62" i="17"/>
  <c r="AC62" i="15"/>
  <c r="AC116" i="15"/>
  <c r="A219" i="15"/>
  <c r="A15" i="15"/>
  <c r="A117" i="15"/>
  <c r="AC14" i="15"/>
  <c r="A14" i="17"/>
  <c r="A63" i="15"/>
  <c r="AC422" i="15"/>
  <c r="A525" i="15"/>
  <c r="AC266" i="15"/>
  <c r="A369" i="15"/>
  <c r="AC471" i="15"/>
  <c r="A574" i="15"/>
  <c r="AC219" i="15" l="1"/>
  <c r="A322" i="15"/>
  <c r="AC165" i="15"/>
  <c r="A268" i="15"/>
  <c r="A370" i="15"/>
  <c r="AC267" i="15"/>
  <c r="AC369" i="15"/>
  <c r="A472" i="15"/>
  <c r="A166" i="15"/>
  <c r="AC63" i="15"/>
  <c r="A63" i="17"/>
  <c r="A220" i="15"/>
  <c r="AC117" i="15"/>
  <c r="AC423" i="15"/>
  <c r="A526" i="15"/>
  <c r="AC15" i="15"/>
  <c r="A16" i="15"/>
  <c r="A118" i="15"/>
  <c r="A15" i="17"/>
  <c r="A64" i="15"/>
  <c r="A424" i="15"/>
  <c r="AC321" i="15"/>
  <c r="AC64" i="15" l="1"/>
  <c r="A167" i="15"/>
  <c r="A64" i="17"/>
  <c r="A221" i="15"/>
  <c r="AC118" i="15"/>
  <c r="AC472" i="15"/>
  <c r="A575" i="15"/>
  <c r="AC268" i="15"/>
  <c r="A371" i="15"/>
  <c r="A527" i="15"/>
  <c r="AC424" i="15"/>
  <c r="A16" i="17"/>
  <c r="A119" i="15"/>
  <c r="A17" i="15"/>
  <c r="AC16" i="15"/>
  <c r="A65" i="15"/>
  <c r="AC322" i="15"/>
  <c r="A425" i="15"/>
  <c r="A323" i="15"/>
  <c r="AC220" i="15"/>
  <c r="A269" i="15"/>
  <c r="AC166" i="15"/>
  <c r="AC370" i="15"/>
  <c r="A473" i="15"/>
  <c r="AC425" i="15" l="1"/>
  <c r="A528" i="15"/>
  <c r="A372" i="15"/>
  <c r="AC269" i="15"/>
  <c r="A18" i="15"/>
  <c r="A66" i="15"/>
  <c r="A17" i="17"/>
  <c r="AC17" i="15"/>
  <c r="A120" i="15"/>
  <c r="A576" i="15"/>
  <c r="AC473" i="15"/>
  <c r="A168" i="15"/>
  <c r="AC65" i="15"/>
  <c r="A65" i="17"/>
  <c r="A222" i="15"/>
  <c r="AC119" i="15"/>
  <c r="AC371" i="15"/>
  <c r="A474" i="15"/>
  <c r="A270" i="15"/>
  <c r="AC167" i="15"/>
  <c r="A426" i="15"/>
  <c r="AC323" i="15"/>
  <c r="AC221" i="15"/>
  <c r="A324" i="15"/>
  <c r="AC474" i="15" l="1"/>
  <c r="A577" i="15"/>
  <c r="A529" i="15"/>
  <c r="AC426" i="15"/>
  <c r="A475" i="15"/>
  <c r="AC372" i="15"/>
  <c r="AC324" i="15"/>
  <c r="A427" i="15"/>
  <c r="AC120" i="15"/>
  <c r="A223" i="15"/>
  <c r="AC66" i="15"/>
  <c r="A169" i="15"/>
  <c r="A66" i="17"/>
  <c r="AC270" i="15"/>
  <c r="A373" i="15"/>
  <c r="AC222" i="15"/>
  <c r="A325" i="15"/>
  <c r="A271" i="15"/>
  <c r="AC168" i="15"/>
  <c r="A18" i="17"/>
  <c r="A67" i="15"/>
  <c r="A19" i="15"/>
  <c r="A121" i="15"/>
  <c r="AC18" i="15"/>
  <c r="A224" i="15" l="1"/>
  <c r="AC121" i="15"/>
  <c r="AC373" i="15"/>
  <c r="A476" i="15"/>
  <c r="AC427" i="15"/>
  <c r="A530" i="15"/>
  <c r="A122" i="15"/>
  <c r="A19" i="17"/>
  <c r="A20" i="15"/>
  <c r="AC19" i="15"/>
  <c r="A68" i="15"/>
  <c r="AC271" i="15"/>
  <c r="A374" i="15"/>
  <c r="A67" i="17"/>
  <c r="AC67" i="15"/>
  <c r="A170" i="15"/>
  <c r="A428" i="15"/>
  <c r="AC325" i="15"/>
  <c r="AC223" i="15"/>
  <c r="A326" i="15"/>
  <c r="AC169" i="15"/>
  <c r="A272" i="15"/>
  <c r="AC475" i="15"/>
  <c r="A578" i="15"/>
  <c r="A375" i="15" l="1"/>
  <c r="AC272" i="15"/>
  <c r="A171" i="15"/>
  <c r="AC68" i="15"/>
  <c r="A68" i="17"/>
  <c r="A225" i="15"/>
  <c r="AC122" i="15"/>
  <c r="AC476" i="15"/>
  <c r="A579" i="15"/>
  <c r="AC428" i="15"/>
  <c r="A531" i="15"/>
  <c r="AC326" i="15"/>
  <c r="A429" i="15"/>
  <c r="A273" i="15"/>
  <c r="AC170" i="15"/>
  <c r="A477" i="15"/>
  <c r="AC374" i="15"/>
  <c r="A21" i="15"/>
  <c r="A69" i="15"/>
  <c r="AC20" i="15"/>
  <c r="A20" i="17"/>
  <c r="A123" i="15"/>
  <c r="A327" i="15"/>
  <c r="AC224" i="15"/>
  <c r="A226" i="15" l="1"/>
  <c r="AC123" i="15"/>
  <c r="A69" i="17"/>
  <c r="A172" i="15"/>
  <c r="AC69" i="15"/>
  <c r="A22" i="15"/>
  <c r="A124" i="15"/>
  <c r="A70" i="15"/>
  <c r="A21" i="17"/>
  <c r="AC21" i="15"/>
  <c r="A376" i="15"/>
  <c r="AC273" i="15"/>
  <c r="AC225" i="15"/>
  <c r="A328" i="15"/>
  <c r="A274" i="15"/>
  <c r="AC171" i="15"/>
  <c r="AC429" i="15"/>
  <c r="A532" i="15"/>
  <c r="A430" i="15"/>
  <c r="AC327" i="15"/>
  <c r="A580" i="15"/>
  <c r="AC477" i="15"/>
  <c r="AC375" i="15"/>
  <c r="A478" i="15"/>
  <c r="AC328" i="15" l="1"/>
  <c r="A431" i="15"/>
  <c r="AC124" i="15"/>
  <c r="A227" i="15"/>
  <c r="A23" i="15"/>
  <c r="A125" i="15"/>
  <c r="AC22" i="15"/>
  <c r="A22" i="17"/>
  <c r="A71" i="15"/>
  <c r="AC478" i="15"/>
  <c r="A581" i="15"/>
  <c r="A70" i="17"/>
  <c r="AC70" i="15"/>
  <c r="A173" i="15"/>
  <c r="AC430" i="15"/>
  <c r="A533" i="15"/>
  <c r="AC274" i="15"/>
  <c r="A377" i="15"/>
  <c r="A479" i="15"/>
  <c r="AC376" i="15"/>
  <c r="A275" i="15"/>
  <c r="AC172" i="15"/>
  <c r="A329" i="15"/>
  <c r="AC226" i="15"/>
  <c r="AC377" i="15" l="1"/>
  <c r="A480" i="15"/>
  <c r="AC173" i="15"/>
  <c r="A276" i="15"/>
  <c r="AC227" i="15"/>
  <c r="A330" i="15"/>
  <c r="AC275" i="15"/>
  <c r="A378" i="15"/>
  <c r="A71" i="17"/>
  <c r="AC71" i="15"/>
  <c r="A174" i="15"/>
  <c r="A228" i="15"/>
  <c r="AC125" i="15"/>
  <c r="AC431" i="15"/>
  <c r="A534" i="15"/>
  <c r="A432" i="15"/>
  <c r="AC329" i="15"/>
  <c r="A582" i="15"/>
  <c r="AC479" i="15"/>
  <c r="AC23" i="15"/>
  <c r="A24" i="15"/>
  <c r="A126" i="15"/>
  <c r="A23" i="17"/>
  <c r="A72" i="15"/>
  <c r="AC126" i="15" l="1"/>
  <c r="A229" i="15"/>
  <c r="A277" i="15"/>
  <c r="AC174" i="15"/>
  <c r="A481" i="15"/>
  <c r="AC378" i="15"/>
  <c r="AC276" i="15"/>
  <c r="A379" i="15"/>
  <c r="A24" i="17"/>
  <c r="A127" i="15"/>
  <c r="A25" i="15"/>
  <c r="AC24" i="15"/>
  <c r="A73" i="15"/>
  <c r="A72" i="17"/>
  <c r="A175" i="15"/>
  <c r="AC72" i="15"/>
  <c r="AC330" i="15"/>
  <c r="A433" i="15"/>
  <c r="AC480" i="15"/>
  <c r="A583" i="15"/>
  <c r="A535" i="15"/>
  <c r="AC432" i="15"/>
  <c r="A331" i="15"/>
  <c r="AC228" i="15"/>
  <c r="AC433" i="15" l="1"/>
  <c r="A536" i="15"/>
  <c r="A25" i="17"/>
  <c r="AC25" i="15"/>
  <c r="A26" i="15"/>
  <c r="A74" i="15"/>
  <c r="A128" i="15"/>
  <c r="AC379" i="15"/>
  <c r="A482" i="15"/>
  <c r="A230" i="15"/>
  <c r="AC127" i="15"/>
  <c r="A380" i="15"/>
  <c r="AC277" i="15"/>
  <c r="A176" i="15"/>
  <c r="AC73" i="15"/>
  <c r="A73" i="17"/>
  <c r="AC229" i="15"/>
  <c r="A332" i="15"/>
  <c r="AC331" i="15"/>
  <c r="A434" i="15"/>
  <c r="A278" i="15"/>
  <c r="AC175" i="15"/>
  <c r="A584" i="15"/>
  <c r="AC481" i="15"/>
  <c r="AC332" i="15" l="1"/>
  <c r="A435" i="15"/>
  <c r="AC128" i="15"/>
  <c r="A231" i="15"/>
  <c r="AC278" i="15"/>
  <c r="A381" i="15"/>
  <c r="A279" i="15"/>
  <c r="AC176" i="15"/>
  <c r="AC230" i="15"/>
  <c r="A333" i="15"/>
  <c r="A537" i="15"/>
  <c r="AC434" i="15"/>
  <c r="AC482" i="15"/>
  <c r="A585" i="15"/>
  <c r="A74" i="17"/>
  <c r="AC74" i="15"/>
  <c r="A177" i="15"/>
  <c r="A483" i="15"/>
  <c r="AC380" i="15"/>
  <c r="A27" i="15"/>
  <c r="AC26" i="15"/>
  <c r="A129" i="15"/>
  <c r="A26" i="17"/>
  <c r="A75" i="15"/>
  <c r="A232" i="15" l="1"/>
  <c r="AC129" i="15"/>
  <c r="AC231" i="15"/>
  <c r="A334" i="15"/>
  <c r="A586" i="15"/>
  <c r="AC483" i="15"/>
  <c r="AC279" i="15"/>
  <c r="A382" i="15"/>
  <c r="A75" i="17"/>
  <c r="A178" i="15"/>
  <c r="AC75" i="15"/>
  <c r="AC177" i="15"/>
  <c r="A280" i="15"/>
  <c r="A436" i="15"/>
  <c r="AC333" i="15"/>
  <c r="AC381" i="15"/>
  <c r="A484" i="15"/>
  <c r="AC435" i="15"/>
  <c r="A538" i="15"/>
  <c r="AC27" i="15"/>
  <c r="A28" i="15"/>
  <c r="A130" i="15"/>
  <c r="A27" i="17"/>
  <c r="A76" i="15"/>
  <c r="A233" i="15" l="1"/>
  <c r="AC130" i="15"/>
  <c r="A485" i="15"/>
  <c r="AC382" i="15"/>
  <c r="AC334" i="15"/>
  <c r="A437" i="15"/>
  <c r="A29" i="15"/>
  <c r="A77" i="15"/>
  <c r="AC28" i="15"/>
  <c r="A28" i="17"/>
  <c r="A131" i="15"/>
  <c r="A539" i="15"/>
  <c r="AC436" i="15"/>
  <c r="A281" i="15"/>
  <c r="AC178" i="15"/>
  <c r="AC76" i="15"/>
  <c r="A179" i="15"/>
  <c r="A76" i="17"/>
  <c r="AC484" i="15"/>
  <c r="A587" i="15"/>
  <c r="AC280" i="15"/>
  <c r="A383" i="15"/>
  <c r="A335" i="15"/>
  <c r="AC232" i="15"/>
  <c r="AC383" i="15" l="1"/>
  <c r="A486" i="15"/>
  <c r="AC131" i="15"/>
  <c r="A234" i="15"/>
  <c r="A77" i="17"/>
  <c r="A180" i="15"/>
  <c r="AC77" i="15"/>
  <c r="A384" i="15"/>
  <c r="AC281" i="15"/>
  <c r="A30" i="15"/>
  <c r="A78" i="15"/>
  <c r="A132" i="15"/>
  <c r="A29" i="17"/>
  <c r="AC29" i="15"/>
  <c r="A588" i="15"/>
  <c r="AC485" i="15"/>
  <c r="A282" i="15"/>
  <c r="AC179" i="15"/>
  <c r="AC437" i="15"/>
  <c r="A540" i="15"/>
  <c r="A438" i="15"/>
  <c r="AC335" i="15"/>
  <c r="AC233" i="15"/>
  <c r="A336" i="15"/>
  <c r="AC78" i="15" l="1"/>
  <c r="A181" i="15"/>
  <c r="A78" i="17"/>
  <c r="A337" i="15"/>
  <c r="AC234" i="15"/>
  <c r="AC438" i="15"/>
  <c r="A541" i="15"/>
  <c r="A385" i="15"/>
  <c r="AC282" i="15"/>
  <c r="A30" i="17"/>
  <c r="A133" i="15"/>
  <c r="A79" i="15"/>
  <c r="A31" i="15"/>
  <c r="AC30" i="15"/>
  <c r="A283" i="15"/>
  <c r="AC180" i="15"/>
  <c r="AC336" i="15"/>
  <c r="A439" i="15"/>
  <c r="AC132" i="15"/>
  <c r="A235" i="15"/>
  <c r="AC486" i="15"/>
  <c r="A589" i="15"/>
  <c r="AC384" i="15"/>
  <c r="A487" i="15"/>
  <c r="AC439" i="15" l="1"/>
  <c r="A542" i="15"/>
  <c r="A236" i="15"/>
  <c r="AC133" i="15"/>
  <c r="A590" i="15"/>
  <c r="AC487" i="15"/>
  <c r="AC235" i="15"/>
  <c r="A338" i="15"/>
  <c r="A32" i="15"/>
  <c r="A134" i="15"/>
  <c r="A31" i="17"/>
  <c r="A80" i="15"/>
  <c r="AC31" i="15"/>
  <c r="AC181" i="15"/>
  <c r="A284" i="15"/>
  <c r="AC283" i="15"/>
  <c r="A386" i="15"/>
  <c r="A79" i="17"/>
  <c r="A182" i="15"/>
  <c r="AC79" i="15"/>
  <c r="AC385" i="15"/>
  <c r="A488" i="15"/>
  <c r="A440" i="15"/>
  <c r="AC337" i="15"/>
  <c r="P5" i="17"/>
  <c r="P4" i="17"/>
  <c r="L4" i="17"/>
  <c r="L5" i="17"/>
  <c r="A591" i="15" l="1"/>
  <c r="AC488" i="15"/>
  <c r="AC284" i="15"/>
  <c r="A387" i="15"/>
  <c r="AC338" i="15"/>
  <c r="A441" i="15"/>
  <c r="A339" i="15"/>
  <c r="AC236" i="15"/>
  <c r="AC386" i="15"/>
  <c r="A489" i="15"/>
  <c r="A237" i="15"/>
  <c r="AC134" i="15"/>
  <c r="AC440" i="15"/>
  <c r="A543" i="15"/>
  <c r="A285" i="15"/>
  <c r="AC182" i="15"/>
  <c r="AC80" i="15"/>
  <c r="A183" i="15"/>
  <c r="A80" i="17"/>
  <c r="A33" i="15"/>
  <c r="AC32" i="15"/>
  <c r="A81" i="15"/>
  <c r="A32" i="17"/>
  <c r="A135" i="15"/>
  <c r="AC387" i="15" l="1"/>
  <c r="A490" i="15"/>
  <c r="A184" i="15"/>
  <c r="AC81" i="15"/>
  <c r="A81" i="17"/>
  <c r="A286" i="15"/>
  <c r="AC183" i="15"/>
  <c r="A388" i="15"/>
  <c r="AC285" i="15"/>
  <c r="A340" i="15"/>
  <c r="AC237" i="15"/>
  <c r="A442" i="15"/>
  <c r="AC339" i="15"/>
  <c r="A238" i="15"/>
  <c r="AC135" i="15"/>
  <c r="A592" i="15"/>
  <c r="AC489" i="15"/>
  <c r="AC441" i="15"/>
  <c r="A544" i="15"/>
  <c r="A34" i="15"/>
  <c r="A82" i="15"/>
  <c r="AC33" i="15"/>
  <c r="A136" i="15"/>
  <c r="A33" i="17"/>
  <c r="AC238" i="15" l="1"/>
  <c r="A341" i="15"/>
  <c r="AC340" i="15"/>
  <c r="A443" i="15"/>
  <c r="AC286" i="15"/>
  <c r="A389" i="15"/>
  <c r="A287" i="15"/>
  <c r="AC184" i="15"/>
  <c r="A82" i="17"/>
  <c r="AC82" i="15"/>
  <c r="A185" i="15"/>
  <c r="AC490" i="15"/>
  <c r="A593" i="15"/>
  <c r="AC136" i="15"/>
  <c r="A239" i="15"/>
  <c r="A34" i="17"/>
  <c r="A83" i="15"/>
  <c r="A35" i="15"/>
  <c r="A137" i="15"/>
  <c r="AC34" i="15"/>
  <c r="A545" i="15"/>
  <c r="AC442" i="15"/>
  <c r="A491" i="15"/>
  <c r="AC388" i="15"/>
  <c r="AK55" i="15"/>
  <c r="AJ55" i="15"/>
  <c r="AI55" i="15"/>
  <c r="AH55" i="15"/>
  <c r="AG55" i="15"/>
  <c r="AF55" i="15"/>
  <c r="AD55" i="15"/>
  <c r="AK54" i="15"/>
  <c r="AJ54" i="15"/>
  <c r="AI54" i="15"/>
  <c r="AH54" i="15"/>
  <c r="AG54" i="15"/>
  <c r="AF54" i="15"/>
  <c r="AD54" i="15"/>
  <c r="AK53" i="15"/>
  <c r="AJ53" i="15"/>
  <c r="AJ102" i="15" s="1"/>
  <c r="AI53" i="15"/>
  <c r="AH53" i="15"/>
  <c r="AG53" i="15"/>
  <c r="AF53" i="15"/>
  <c r="AF102" i="15" s="1"/>
  <c r="AD53" i="15"/>
  <c r="AK52" i="15"/>
  <c r="AJ52" i="15"/>
  <c r="AI52" i="15"/>
  <c r="AI101" i="15" s="1"/>
  <c r="AH52" i="15"/>
  <c r="AG52" i="15"/>
  <c r="AF52" i="15"/>
  <c r="AD52" i="15"/>
  <c r="AD101" i="15" s="1"/>
  <c r="AK51" i="15"/>
  <c r="AJ51" i="15"/>
  <c r="AI51" i="15"/>
  <c r="AH51" i="15"/>
  <c r="AH100" i="15" s="1"/>
  <c r="AG51" i="15"/>
  <c r="AF51" i="15"/>
  <c r="AD51" i="15"/>
  <c r="AK50" i="15"/>
  <c r="AK99" i="15" s="1"/>
  <c r="AJ50" i="15"/>
  <c r="AI50" i="15"/>
  <c r="AH50" i="15"/>
  <c r="AG50" i="15"/>
  <c r="AG99" i="15" s="1"/>
  <c r="AF50" i="15"/>
  <c r="AD50" i="15"/>
  <c r="AK49" i="15"/>
  <c r="AJ49" i="15"/>
  <c r="AJ98" i="15" s="1"/>
  <c r="AI49" i="15"/>
  <c r="AH49" i="15"/>
  <c r="AG49" i="15"/>
  <c r="AF49" i="15"/>
  <c r="AF98" i="15" s="1"/>
  <c r="AD49" i="15"/>
  <c r="AK48" i="15"/>
  <c r="AJ48" i="15"/>
  <c r="AI48" i="15"/>
  <c r="AI97" i="15" s="1"/>
  <c r="AH48" i="15"/>
  <c r="AG48" i="15"/>
  <c r="AF48" i="15"/>
  <c r="AD48" i="15"/>
  <c r="AD97" i="15" s="1"/>
  <c r="AK47" i="15"/>
  <c r="AJ47" i="15"/>
  <c r="AI47" i="15"/>
  <c r="AH47" i="15"/>
  <c r="AH96" i="15" s="1"/>
  <c r="AG47" i="15"/>
  <c r="AF47" i="15"/>
  <c r="AD47" i="15"/>
  <c r="AK46" i="15"/>
  <c r="AK95" i="15" s="1"/>
  <c r="AJ46" i="15"/>
  <c r="AI46" i="15"/>
  <c r="AH46" i="15"/>
  <c r="AG46" i="15"/>
  <c r="AG95" i="15" s="1"/>
  <c r="AF46" i="15"/>
  <c r="AD46" i="15"/>
  <c r="AK45" i="15"/>
  <c r="AJ45" i="15"/>
  <c r="AJ94" i="15" s="1"/>
  <c r="AI45" i="15"/>
  <c r="AH45" i="15"/>
  <c r="AG45" i="15"/>
  <c r="AF45" i="15"/>
  <c r="AF94" i="15" s="1"/>
  <c r="AD45" i="15"/>
  <c r="AK44" i="15"/>
  <c r="AJ44" i="15"/>
  <c r="AI44" i="15"/>
  <c r="AI93" i="15" s="1"/>
  <c r="AH44" i="15"/>
  <c r="AG44" i="15"/>
  <c r="AF44" i="15"/>
  <c r="AD44" i="15"/>
  <c r="AD93" i="15" s="1"/>
  <c r="AK43" i="15"/>
  <c r="AJ43" i="15"/>
  <c r="AI43" i="15"/>
  <c r="AH43" i="15"/>
  <c r="AH92" i="15" s="1"/>
  <c r="AG43" i="15"/>
  <c r="AF43" i="15"/>
  <c r="AD43" i="15"/>
  <c r="AK42" i="15"/>
  <c r="AK91" i="15" s="1"/>
  <c r="AJ42" i="15"/>
  <c r="AI42" i="15"/>
  <c r="AH42" i="15"/>
  <c r="AG42" i="15"/>
  <c r="AG91" i="15" s="1"/>
  <c r="AF42" i="15"/>
  <c r="AD42" i="15"/>
  <c r="AK41" i="15"/>
  <c r="AJ41" i="15"/>
  <c r="AJ90" i="15" s="1"/>
  <c r="AI41" i="15"/>
  <c r="AH41" i="15"/>
  <c r="AG41" i="15"/>
  <c r="AF41" i="15"/>
  <c r="AF90" i="15" s="1"/>
  <c r="AD41" i="15"/>
  <c r="AK40" i="15"/>
  <c r="AJ40" i="15"/>
  <c r="AI40" i="15"/>
  <c r="AI89" i="15" s="1"/>
  <c r="AH40" i="15"/>
  <c r="AG40" i="15"/>
  <c r="AF40" i="15"/>
  <c r="AD40" i="15"/>
  <c r="AD89" i="15" s="1"/>
  <c r="AK39" i="15"/>
  <c r="AJ39" i="15"/>
  <c r="AI39" i="15"/>
  <c r="AH39" i="15"/>
  <c r="AH88" i="15" s="1"/>
  <c r="AG39" i="15"/>
  <c r="AF39" i="15"/>
  <c r="AD39" i="15"/>
  <c r="AK38" i="15"/>
  <c r="AK87" i="15" s="1"/>
  <c r="AJ38" i="15"/>
  <c r="AI38" i="15"/>
  <c r="AH38" i="15"/>
  <c r="AG38" i="15"/>
  <c r="AG87" i="15" s="1"/>
  <c r="AF38" i="15"/>
  <c r="AD38" i="15"/>
  <c r="AK37" i="15"/>
  <c r="AJ37" i="15"/>
  <c r="AJ86" i="15" s="1"/>
  <c r="AI37" i="15"/>
  <c r="AH37" i="15"/>
  <c r="AG37" i="15"/>
  <c r="AF37" i="15"/>
  <c r="AF86" i="15" s="1"/>
  <c r="AD37" i="15"/>
  <c r="AK36" i="15"/>
  <c r="AJ36" i="15"/>
  <c r="AI36" i="15"/>
  <c r="AI85" i="15" s="1"/>
  <c r="AH36" i="15"/>
  <c r="AG36" i="15"/>
  <c r="AF36" i="15"/>
  <c r="AD36" i="15"/>
  <c r="AD85" i="15" s="1"/>
  <c r="AK35" i="15"/>
  <c r="AJ35" i="15"/>
  <c r="AI35" i="15"/>
  <c r="AH35" i="15"/>
  <c r="AH84" i="15" s="1"/>
  <c r="AG35" i="15"/>
  <c r="AF35" i="15"/>
  <c r="AD35" i="15"/>
  <c r="AK34" i="15"/>
  <c r="AK83" i="15" s="1"/>
  <c r="AJ34" i="15"/>
  <c r="AI34" i="15"/>
  <c r="AH34" i="15"/>
  <c r="AG34" i="15"/>
  <c r="AG83" i="15" s="1"/>
  <c r="AF34" i="15"/>
  <c r="AD34" i="15"/>
  <c r="AK33" i="15"/>
  <c r="AJ33" i="15"/>
  <c r="AJ82" i="15" s="1"/>
  <c r="AI33" i="15"/>
  <c r="AH33" i="15"/>
  <c r="AG33" i="15"/>
  <c r="AF33" i="15"/>
  <c r="AF82" i="15" s="1"/>
  <c r="AD33" i="15"/>
  <c r="AK32" i="15"/>
  <c r="AJ32" i="15"/>
  <c r="AI32" i="15"/>
  <c r="AI81" i="15" s="1"/>
  <c r="AH32" i="15"/>
  <c r="AG32" i="15"/>
  <c r="AF32" i="15"/>
  <c r="AD32" i="15"/>
  <c r="AD81" i="15" s="1"/>
  <c r="AK31" i="15"/>
  <c r="AJ31" i="15"/>
  <c r="AI31" i="15"/>
  <c r="AH31" i="15"/>
  <c r="AH80" i="15" s="1"/>
  <c r="AG31" i="15"/>
  <c r="AF31" i="15"/>
  <c r="AD31" i="15"/>
  <c r="AK30" i="15"/>
  <c r="AK79" i="15" s="1"/>
  <c r="AJ30" i="15"/>
  <c r="AI30" i="15"/>
  <c r="AH30" i="15"/>
  <c r="AG30" i="15"/>
  <c r="AG79" i="15" s="1"/>
  <c r="AF30" i="15"/>
  <c r="AD30" i="15"/>
  <c r="AK29" i="15"/>
  <c r="AJ29" i="15"/>
  <c r="AJ78" i="15" s="1"/>
  <c r="AI29" i="15"/>
  <c r="AH29" i="15"/>
  <c r="AG29" i="15"/>
  <c r="AF29" i="15"/>
  <c r="AF78" i="15" s="1"/>
  <c r="AD29" i="15"/>
  <c r="AK28" i="15"/>
  <c r="AJ28" i="15"/>
  <c r="AI28" i="15"/>
  <c r="AI77" i="15" s="1"/>
  <c r="AH28" i="15"/>
  <c r="AG28" i="15"/>
  <c r="AF28" i="15"/>
  <c r="AD28" i="15"/>
  <c r="AD77" i="15" s="1"/>
  <c r="AK27" i="15"/>
  <c r="AJ27" i="15"/>
  <c r="AI27" i="15"/>
  <c r="AH27" i="15"/>
  <c r="AH76" i="15" s="1"/>
  <c r="AG27" i="15"/>
  <c r="AF27" i="15"/>
  <c r="AD27" i="15"/>
  <c r="AK26" i="15"/>
  <c r="AK75" i="15" s="1"/>
  <c r="AJ26" i="15"/>
  <c r="AI26" i="15"/>
  <c r="AH26" i="15"/>
  <c r="AG26" i="15"/>
  <c r="AG75" i="15" s="1"/>
  <c r="AF26" i="15"/>
  <c r="AD26" i="15"/>
  <c r="AK25" i="15"/>
  <c r="AJ25" i="15"/>
  <c r="AJ74" i="15" s="1"/>
  <c r="AI25" i="15"/>
  <c r="AH25" i="15"/>
  <c r="AG25" i="15"/>
  <c r="AF25" i="15"/>
  <c r="AF74" i="15" s="1"/>
  <c r="AD25" i="15"/>
  <c r="AK24" i="15"/>
  <c r="AJ24" i="15"/>
  <c r="AI24" i="15"/>
  <c r="AI73" i="15" s="1"/>
  <c r="AH24" i="15"/>
  <c r="AG24" i="15"/>
  <c r="AF24" i="15"/>
  <c r="AD24" i="15"/>
  <c r="AD73" i="15" s="1"/>
  <c r="AK23" i="15"/>
  <c r="AJ23" i="15"/>
  <c r="AI23" i="15"/>
  <c r="AH23" i="15"/>
  <c r="AH72" i="15" s="1"/>
  <c r="AG23" i="15"/>
  <c r="AF23" i="15"/>
  <c r="AD23" i="15"/>
  <c r="AK22" i="15"/>
  <c r="AK71" i="15" s="1"/>
  <c r="AJ22" i="15"/>
  <c r="AI22" i="15"/>
  <c r="AH22" i="15"/>
  <c r="AG22" i="15"/>
  <c r="AG71" i="15" s="1"/>
  <c r="AF22" i="15"/>
  <c r="AD22" i="15"/>
  <c r="AK21" i="15"/>
  <c r="AJ21" i="15"/>
  <c r="AJ70" i="15" s="1"/>
  <c r="AI21" i="15"/>
  <c r="AH21" i="15"/>
  <c r="AG21" i="15"/>
  <c r="AF21" i="15"/>
  <c r="AF70" i="15" s="1"/>
  <c r="AD21" i="15"/>
  <c r="AK20" i="15"/>
  <c r="AJ20" i="15"/>
  <c r="AI20" i="15"/>
  <c r="AI69" i="15" s="1"/>
  <c r="AH20" i="15"/>
  <c r="AG20" i="15"/>
  <c r="AF20" i="15"/>
  <c r="AD20" i="15"/>
  <c r="AD69" i="15" s="1"/>
  <c r="AK19" i="15"/>
  <c r="AJ19" i="15"/>
  <c r="AI19" i="15"/>
  <c r="AH19" i="15"/>
  <c r="AH68" i="15" s="1"/>
  <c r="AG19" i="15"/>
  <c r="AF19" i="15"/>
  <c r="AD19" i="15"/>
  <c r="AK18" i="15"/>
  <c r="AK67" i="15" s="1"/>
  <c r="AJ18" i="15"/>
  <c r="AI18" i="15"/>
  <c r="AH18" i="15"/>
  <c r="AG18" i="15"/>
  <c r="AG67" i="15" s="1"/>
  <c r="AF18" i="15"/>
  <c r="AD18" i="15"/>
  <c r="AK17" i="15"/>
  <c r="AJ17" i="15"/>
  <c r="AJ66" i="15" s="1"/>
  <c r="AI17" i="15"/>
  <c r="AH17" i="15"/>
  <c r="AG17" i="15"/>
  <c r="AF17" i="15"/>
  <c r="AF66" i="15" s="1"/>
  <c r="AD17" i="15"/>
  <c r="AK16" i="15"/>
  <c r="AJ16" i="15"/>
  <c r="AI16" i="15"/>
  <c r="AI65" i="15" s="1"/>
  <c r="AH16" i="15"/>
  <c r="AG16" i="15"/>
  <c r="AF16" i="15"/>
  <c r="AD16" i="15"/>
  <c r="AD65" i="15" s="1"/>
  <c r="AK15" i="15"/>
  <c r="AJ15" i="15"/>
  <c r="AI15" i="15"/>
  <c r="AH15" i="15"/>
  <c r="AH64" i="15" s="1"/>
  <c r="AG15" i="15"/>
  <c r="AF15" i="15"/>
  <c r="AD15" i="15"/>
  <c r="AK14" i="15"/>
  <c r="AK63" i="15" s="1"/>
  <c r="AJ14" i="15"/>
  <c r="AI14" i="15"/>
  <c r="AH14" i="15"/>
  <c r="AG14" i="15"/>
  <c r="AG63" i="15" s="1"/>
  <c r="AF14" i="15"/>
  <c r="AD14" i="15"/>
  <c r="AK13" i="15"/>
  <c r="AJ13" i="15"/>
  <c r="AJ62" i="15" s="1"/>
  <c r="AI13" i="15"/>
  <c r="AH13" i="15"/>
  <c r="AG13" i="15"/>
  <c r="AF13" i="15"/>
  <c r="AF62" i="15" s="1"/>
  <c r="AD13" i="15"/>
  <c r="AK12" i="15"/>
  <c r="AJ12" i="15"/>
  <c r="AI12" i="15"/>
  <c r="AI61" i="15" s="1"/>
  <c r="AH12" i="15"/>
  <c r="AG12" i="15"/>
  <c r="AF12" i="15"/>
  <c r="AD12" i="15"/>
  <c r="AD61" i="15" s="1"/>
  <c r="AK11" i="15"/>
  <c r="AJ11" i="15"/>
  <c r="AI11" i="15"/>
  <c r="AH11" i="15"/>
  <c r="AH60" i="15" s="1"/>
  <c r="AG11" i="15"/>
  <c r="AF11" i="15"/>
  <c r="AD11" i="15"/>
  <c r="AK10" i="15"/>
  <c r="AK59" i="15" s="1"/>
  <c r="AJ10" i="15"/>
  <c r="AI10" i="15"/>
  <c r="AH10" i="15"/>
  <c r="AG10" i="15"/>
  <c r="AG59" i="15" s="1"/>
  <c r="AF10" i="15"/>
  <c r="AD10" i="15"/>
  <c r="AK9" i="15"/>
  <c r="AJ9" i="15"/>
  <c r="AJ58" i="15" s="1"/>
  <c r="AI9" i="15"/>
  <c r="AH9" i="15"/>
  <c r="AG9" i="15"/>
  <c r="AF9" i="15"/>
  <c r="AD9" i="15"/>
  <c r="AD102" i="15" l="1"/>
  <c r="AI102" i="15"/>
  <c r="AD60" i="15"/>
  <c r="AF61" i="15"/>
  <c r="AG62" i="15"/>
  <c r="AH63" i="15"/>
  <c r="AF65" i="15"/>
  <c r="AG66" i="15"/>
  <c r="AH67" i="15"/>
  <c r="AI68" i="15"/>
  <c r="AJ69" i="15"/>
  <c r="AG70" i="15"/>
  <c r="AK70" i="15"/>
  <c r="AH71" i="15"/>
  <c r="AD72" i="15"/>
  <c r="AI72" i="15"/>
  <c r="AF73" i="15"/>
  <c r="AJ73" i="15"/>
  <c r="AG74" i="15"/>
  <c r="AK74" i="15"/>
  <c r="AH75" i="15"/>
  <c r="AD76" i="15"/>
  <c r="AI76" i="15"/>
  <c r="AF77" i="15"/>
  <c r="AJ77" i="15"/>
  <c r="AG78" i="15"/>
  <c r="AK78" i="15"/>
  <c r="AH79" i="15"/>
  <c r="AD80" i="15"/>
  <c r="AI80" i="15"/>
  <c r="AF81" i="15"/>
  <c r="AJ81" i="15"/>
  <c r="AG82" i="15"/>
  <c r="AK82" i="15"/>
  <c r="AH83" i="15"/>
  <c r="AD84" i="15"/>
  <c r="AI84" i="15"/>
  <c r="AF85" i="15"/>
  <c r="AJ85" i="15"/>
  <c r="AG86" i="15"/>
  <c r="AK86" i="15"/>
  <c r="AH87" i="15"/>
  <c r="AD88" i="15"/>
  <c r="AI88" i="15"/>
  <c r="AF89" i="15"/>
  <c r="AJ89" i="15"/>
  <c r="AG90" i="15"/>
  <c r="AK90" i="15"/>
  <c r="AH91" i="15"/>
  <c r="AD92" i="15"/>
  <c r="AI92" i="15"/>
  <c r="AF93" i="15"/>
  <c r="AJ93" i="15"/>
  <c r="AG94" i="15"/>
  <c r="AK94" i="15"/>
  <c r="AH95" i="15"/>
  <c r="AD96" i="15"/>
  <c r="AI96" i="15"/>
  <c r="AF97" i="15"/>
  <c r="AJ97" i="15"/>
  <c r="AG98" i="15"/>
  <c r="AK98" i="15"/>
  <c r="AH99" i="15"/>
  <c r="AD100" i="15"/>
  <c r="AI100" i="15"/>
  <c r="AF101" i="15"/>
  <c r="AJ101" i="15"/>
  <c r="AG102" i="15"/>
  <c r="AK102" i="15"/>
  <c r="AI60" i="15"/>
  <c r="AJ61" i="15"/>
  <c r="AK62" i="15"/>
  <c r="AD64" i="15"/>
  <c r="AI64" i="15"/>
  <c r="AJ65" i="15"/>
  <c r="AK66" i="15"/>
  <c r="AD68" i="15"/>
  <c r="AF69" i="15"/>
  <c r="AI79" i="15"/>
  <c r="AF80" i="15"/>
  <c r="AJ80" i="15"/>
  <c r="AG81" i="15"/>
  <c r="AK81" i="15"/>
  <c r="AD83" i="15"/>
  <c r="AI83" i="15"/>
  <c r="AF84" i="15"/>
  <c r="AJ84" i="15"/>
  <c r="AG85" i="15"/>
  <c r="AK85" i="15"/>
  <c r="AH86" i="15"/>
  <c r="AD87" i="15"/>
  <c r="AI87" i="15"/>
  <c r="AF88" i="15"/>
  <c r="AJ88" i="15"/>
  <c r="AG89" i="15"/>
  <c r="AK89" i="15"/>
  <c r="AH90" i="15"/>
  <c r="AD91" i="15"/>
  <c r="AI91" i="15"/>
  <c r="AF92" i="15"/>
  <c r="AJ92" i="15"/>
  <c r="AG93" i="15"/>
  <c r="AK93" i="15"/>
  <c r="AH94" i="15"/>
  <c r="AD95" i="15"/>
  <c r="AI95" i="15"/>
  <c r="AF96" i="15"/>
  <c r="AJ96" i="15"/>
  <c r="AG97" i="15"/>
  <c r="AK97" i="15"/>
  <c r="AH98" i="15"/>
  <c r="AD99" i="15"/>
  <c r="AI99" i="15"/>
  <c r="AF100" i="15"/>
  <c r="AJ100" i="15"/>
  <c r="AG101" i="15"/>
  <c r="AK101" i="15"/>
  <c r="AH102" i="15"/>
  <c r="AD58" i="15"/>
  <c r="AI58" i="15"/>
  <c r="AF59" i="15"/>
  <c r="AJ59" i="15"/>
  <c r="AG60" i="15"/>
  <c r="AK60" i="15"/>
  <c r="AH61" i="15"/>
  <c r="AD62" i="15"/>
  <c r="AI62" i="15"/>
  <c r="AF63" i="15"/>
  <c r="AJ63" i="15"/>
  <c r="AG64" i="15"/>
  <c r="AK64" i="15"/>
  <c r="AH65" i="15"/>
  <c r="AD66" i="15"/>
  <c r="AI66" i="15"/>
  <c r="AF67" i="15"/>
  <c r="AJ67" i="15"/>
  <c r="AG68" i="15"/>
  <c r="AK68" i="15"/>
  <c r="AH69" i="15"/>
  <c r="AD70" i="15"/>
  <c r="AI70" i="15"/>
  <c r="AF71" i="15"/>
  <c r="AJ71" i="15"/>
  <c r="AG72" i="15"/>
  <c r="AK72" i="15"/>
  <c r="AH73" i="15"/>
  <c r="AD74" i="15"/>
  <c r="AI74" i="15"/>
  <c r="AF75" i="15"/>
  <c r="AJ75" i="15"/>
  <c r="AG76" i="15"/>
  <c r="AK76" i="15"/>
  <c r="AH77" i="15"/>
  <c r="AD78" i="15"/>
  <c r="AI78" i="15"/>
  <c r="AF79" i="15"/>
  <c r="AJ79" i="15"/>
  <c r="AG80" i="15"/>
  <c r="AK80" i="15"/>
  <c r="AH81" i="15"/>
  <c r="AD82" i="15"/>
  <c r="AI82" i="15"/>
  <c r="AF83" i="15"/>
  <c r="AJ83" i="15"/>
  <c r="AG84" i="15"/>
  <c r="AK84" i="15"/>
  <c r="AH85" i="15"/>
  <c r="AD86" i="15"/>
  <c r="AI86" i="15"/>
  <c r="AF87" i="15"/>
  <c r="AJ87" i="15"/>
  <c r="AG88" i="15"/>
  <c r="AK88" i="15"/>
  <c r="AH89" i="15"/>
  <c r="AD90" i="15"/>
  <c r="AI90" i="15"/>
  <c r="AF91" i="15"/>
  <c r="AJ91" i="15"/>
  <c r="AG92" i="15"/>
  <c r="AK92" i="15"/>
  <c r="AH93" i="15"/>
  <c r="AD94" i="15"/>
  <c r="AI94" i="15"/>
  <c r="AF95" i="15"/>
  <c r="AJ95" i="15"/>
  <c r="AG96" i="15"/>
  <c r="AK96" i="15"/>
  <c r="AH97" i="15"/>
  <c r="AD98" i="15"/>
  <c r="AI98" i="15"/>
  <c r="AF99" i="15"/>
  <c r="AJ99" i="15"/>
  <c r="AG100" i="15"/>
  <c r="AK100" i="15"/>
  <c r="AH101" i="15"/>
  <c r="AF58" i="15"/>
  <c r="AG58" i="15"/>
  <c r="AK58" i="15"/>
  <c r="AH59" i="15"/>
  <c r="AH58" i="15"/>
  <c r="AD59" i="15"/>
  <c r="AI59" i="15"/>
  <c r="AF60" i="15"/>
  <c r="AJ60" i="15"/>
  <c r="AG61" i="15"/>
  <c r="AK61" i="15"/>
  <c r="AH62" i="15"/>
  <c r="AD63" i="15"/>
  <c r="AI63" i="15"/>
  <c r="AF64" i="15"/>
  <c r="AJ64" i="15"/>
  <c r="AG65" i="15"/>
  <c r="AK65" i="15"/>
  <c r="AH66" i="15"/>
  <c r="AD67" i="15"/>
  <c r="AI67" i="15"/>
  <c r="AF68" i="15"/>
  <c r="AJ68" i="15"/>
  <c r="AG69" i="15"/>
  <c r="AK69" i="15"/>
  <c r="AH70" i="15"/>
  <c r="AD71" i="15"/>
  <c r="AI71" i="15"/>
  <c r="AF72" i="15"/>
  <c r="AJ72" i="15"/>
  <c r="AG73" i="15"/>
  <c r="AK73" i="15"/>
  <c r="AH74" i="15"/>
  <c r="AD75" i="15"/>
  <c r="AI75" i="15"/>
  <c r="AF76" i="15"/>
  <c r="AJ76" i="15"/>
  <c r="AG77" i="15"/>
  <c r="AK77" i="15"/>
  <c r="AH78" i="15"/>
  <c r="AD79" i="15"/>
  <c r="AH82" i="15"/>
  <c r="F35" i="26"/>
  <c r="A240" i="15"/>
  <c r="AC137" i="15"/>
  <c r="AC239" i="15"/>
  <c r="A342" i="15"/>
  <c r="AC185" i="15"/>
  <c r="A288" i="15"/>
  <c r="AC443" i="15"/>
  <c r="A546" i="15"/>
  <c r="A138" i="15"/>
  <c r="A36" i="15"/>
  <c r="AC35" i="15"/>
  <c r="A35" i="17"/>
  <c r="A84" i="15"/>
  <c r="AC287" i="15"/>
  <c r="A390" i="15"/>
  <c r="A83" i="17"/>
  <c r="A186" i="15"/>
  <c r="AC83" i="15"/>
  <c r="AC389" i="15"/>
  <c r="A492" i="15"/>
  <c r="A444" i="15"/>
  <c r="AC341" i="15"/>
  <c r="A594" i="15"/>
  <c r="AC491" i="15"/>
  <c r="AT364" i="15"/>
  <c r="AS364" i="15"/>
  <c r="AR364" i="15"/>
  <c r="AQ364" i="15"/>
  <c r="AP364" i="15"/>
  <c r="AO364" i="15"/>
  <c r="AM364" i="15"/>
  <c r="AT363" i="15"/>
  <c r="AS363" i="15"/>
  <c r="AR363" i="15"/>
  <c r="AQ363" i="15"/>
  <c r="AP363" i="15"/>
  <c r="AO363" i="15"/>
  <c r="AM363" i="15"/>
  <c r="AT362" i="15"/>
  <c r="AS362" i="15"/>
  <c r="AR362" i="15"/>
  <c r="AQ362" i="15"/>
  <c r="AP362" i="15"/>
  <c r="AO362" i="15"/>
  <c r="AM362" i="15"/>
  <c r="AT361" i="15"/>
  <c r="AS361" i="15"/>
  <c r="AR361" i="15"/>
  <c r="AQ361" i="15"/>
  <c r="AP361" i="15"/>
  <c r="AO361" i="15"/>
  <c r="AM361" i="15"/>
  <c r="AT360" i="15"/>
  <c r="AS360" i="15"/>
  <c r="AR360" i="15"/>
  <c r="AQ360" i="15"/>
  <c r="AP360" i="15"/>
  <c r="AO360" i="15"/>
  <c r="AM360" i="15"/>
  <c r="AT359" i="15"/>
  <c r="AS359" i="15"/>
  <c r="AR359" i="15"/>
  <c r="AQ359" i="15"/>
  <c r="AP359" i="15"/>
  <c r="AO359" i="15"/>
  <c r="AM359" i="15"/>
  <c r="AT358" i="15"/>
  <c r="AS358" i="15"/>
  <c r="AR358" i="15"/>
  <c r="AQ358" i="15"/>
  <c r="AP358" i="15"/>
  <c r="AO358" i="15"/>
  <c r="AM358" i="15"/>
  <c r="AT357" i="15"/>
  <c r="AS357" i="15"/>
  <c r="AR357" i="15"/>
  <c r="AQ357" i="15"/>
  <c r="AP357" i="15"/>
  <c r="AO357" i="15"/>
  <c r="AM357" i="15"/>
  <c r="AT356" i="15"/>
  <c r="AS356" i="15"/>
  <c r="AR356" i="15"/>
  <c r="AQ356" i="15"/>
  <c r="AP356" i="15"/>
  <c r="AO356" i="15"/>
  <c r="AM356" i="15"/>
  <c r="AT355" i="15"/>
  <c r="AS355" i="15"/>
  <c r="AR355" i="15"/>
  <c r="AQ355" i="15"/>
  <c r="AP355" i="15"/>
  <c r="AO355" i="15"/>
  <c r="AM355" i="15"/>
  <c r="AT354" i="15"/>
  <c r="AS354" i="15"/>
  <c r="AR354" i="15"/>
  <c r="AQ354" i="15"/>
  <c r="AP354" i="15"/>
  <c r="AO354" i="15"/>
  <c r="AM354" i="15"/>
  <c r="AT353" i="15"/>
  <c r="AS353" i="15"/>
  <c r="AR353" i="15"/>
  <c r="AQ353" i="15"/>
  <c r="AP353" i="15"/>
  <c r="AO353" i="15"/>
  <c r="AM353" i="15"/>
  <c r="AT352" i="15"/>
  <c r="AS352" i="15"/>
  <c r="AR352" i="15"/>
  <c r="AQ352" i="15"/>
  <c r="AP352" i="15"/>
  <c r="AO352" i="15"/>
  <c r="AM352" i="15"/>
  <c r="AT351" i="15"/>
  <c r="AS351" i="15"/>
  <c r="AR351" i="15"/>
  <c r="AQ351" i="15"/>
  <c r="AP351" i="15"/>
  <c r="AO351" i="15"/>
  <c r="AM351" i="15"/>
  <c r="AT350" i="15"/>
  <c r="AS350" i="15"/>
  <c r="AR350" i="15"/>
  <c r="AQ350" i="15"/>
  <c r="AP350" i="15"/>
  <c r="AO350" i="15"/>
  <c r="AM350" i="15"/>
  <c r="AT349" i="15"/>
  <c r="AS349" i="15"/>
  <c r="AR349" i="15"/>
  <c r="AQ349" i="15"/>
  <c r="AP349" i="15"/>
  <c r="AO349" i="15"/>
  <c r="AM349" i="15"/>
  <c r="AT348" i="15"/>
  <c r="AS348" i="15"/>
  <c r="AR348" i="15"/>
  <c r="AQ348" i="15"/>
  <c r="AP348" i="15"/>
  <c r="AO348" i="15"/>
  <c r="AM348" i="15"/>
  <c r="AT347" i="15"/>
  <c r="AS347" i="15"/>
  <c r="AR347" i="15"/>
  <c r="AQ347" i="15"/>
  <c r="AP347" i="15"/>
  <c r="AO347" i="15"/>
  <c r="AM347" i="15"/>
  <c r="AT346" i="15"/>
  <c r="AS346" i="15"/>
  <c r="AR346" i="15"/>
  <c r="AQ346" i="15"/>
  <c r="AP346" i="15"/>
  <c r="AO346" i="15"/>
  <c r="AM346" i="15"/>
  <c r="AT345" i="15"/>
  <c r="AS345" i="15"/>
  <c r="AR345" i="15"/>
  <c r="AQ345" i="15"/>
  <c r="AP345" i="15"/>
  <c r="AO345" i="15"/>
  <c r="AM345" i="15"/>
  <c r="AT344" i="15"/>
  <c r="AS344" i="15"/>
  <c r="AR344" i="15"/>
  <c r="AQ344" i="15"/>
  <c r="AP344" i="15"/>
  <c r="AO344" i="15"/>
  <c r="AM344" i="15"/>
  <c r="AT343" i="15"/>
  <c r="AS343" i="15"/>
  <c r="AR343" i="15"/>
  <c r="AQ343" i="15"/>
  <c r="AP343" i="15"/>
  <c r="AO343" i="15"/>
  <c r="AM343" i="15"/>
  <c r="AT342" i="15"/>
  <c r="AS342" i="15"/>
  <c r="AR342" i="15"/>
  <c r="AQ342" i="15"/>
  <c r="AP342" i="15"/>
  <c r="AO342" i="15"/>
  <c r="AM342" i="15"/>
  <c r="AT341" i="15"/>
  <c r="AS341" i="15"/>
  <c r="AR341" i="15"/>
  <c r="AQ341" i="15"/>
  <c r="AP341" i="15"/>
  <c r="AO341" i="15"/>
  <c r="AM341" i="15"/>
  <c r="AT340" i="15"/>
  <c r="AS340" i="15"/>
  <c r="AR340" i="15"/>
  <c r="AQ340" i="15"/>
  <c r="AP340" i="15"/>
  <c r="AO340" i="15"/>
  <c r="AM340" i="15"/>
  <c r="AT339" i="15"/>
  <c r="AS339" i="15"/>
  <c r="AR339" i="15"/>
  <c r="AQ339" i="15"/>
  <c r="AP339" i="15"/>
  <c r="AO339" i="15"/>
  <c r="AM339" i="15"/>
  <c r="AT338" i="15"/>
  <c r="AS338" i="15"/>
  <c r="AR338" i="15"/>
  <c r="AQ338" i="15"/>
  <c r="AP338" i="15"/>
  <c r="AO338" i="15"/>
  <c r="AM338" i="15"/>
  <c r="AT337" i="15"/>
  <c r="AS337" i="15"/>
  <c r="AR337" i="15"/>
  <c r="AQ337" i="15"/>
  <c r="AP337" i="15"/>
  <c r="AO337" i="15"/>
  <c r="AM337" i="15"/>
  <c r="AT336" i="15"/>
  <c r="AS336" i="15"/>
  <c r="AR336" i="15"/>
  <c r="AQ336" i="15"/>
  <c r="AP336" i="15"/>
  <c r="AO336" i="15"/>
  <c r="AM336" i="15"/>
  <c r="AT335" i="15"/>
  <c r="AS335" i="15"/>
  <c r="AR335" i="15"/>
  <c r="AQ335" i="15"/>
  <c r="AP335" i="15"/>
  <c r="AO335" i="15"/>
  <c r="AM335" i="15"/>
  <c r="AT334" i="15"/>
  <c r="AS334" i="15"/>
  <c r="AR334" i="15"/>
  <c r="AQ334" i="15"/>
  <c r="AP334" i="15"/>
  <c r="AO334" i="15"/>
  <c r="AM334" i="15"/>
  <c r="AT333" i="15"/>
  <c r="AS333" i="15"/>
  <c r="AR333" i="15"/>
  <c r="AQ333" i="15"/>
  <c r="AP333" i="15"/>
  <c r="AO333" i="15"/>
  <c r="AM333" i="15"/>
  <c r="AT332" i="15"/>
  <c r="AS332" i="15"/>
  <c r="AR332" i="15"/>
  <c r="AQ332" i="15"/>
  <c r="AP332" i="15"/>
  <c r="AO332" i="15"/>
  <c r="AM332" i="15"/>
  <c r="AT331" i="15"/>
  <c r="AS331" i="15"/>
  <c r="AR331" i="15"/>
  <c r="AQ331" i="15"/>
  <c r="AP331" i="15"/>
  <c r="AO331" i="15"/>
  <c r="AM331" i="15"/>
  <c r="AT330" i="15"/>
  <c r="AS330" i="15"/>
  <c r="AR330" i="15"/>
  <c r="AQ330" i="15"/>
  <c r="AP330" i="15"/>
  <c r="AO330" i="15"/>
  <c r="AM330" i="15"/>
  <c r="AT329" i="15"/>
  <c r="AS329" i="15"/>
  <c r="AR329" i="15"/>
  <c r="AQ329" i="15"/>
  <c r="AP329" i="15"/>
  <c r="AO329" i="15"/>
  <c r="AM329" i="15"/>
  <c r="AT328" i="15"/>
  <c r="AS328" i="15"/>
  <c r="AR328" i="15"/>
  <c r="AQ328" i="15"/>
  <c r="AP328" i="15"/>
  <c r="AO328" i="15"/>
  <c r="AM328" i="15"/>
  <c r="AT327" i="15"/>
  <c r="AS327" i="15"/>
  <c r="AR327" i="15"/>
  <c r="AQ327" i="15"/>
  <c r="AP327" i="15"/>
  <c r="AO327" i="15"/>
  <c r="AM327" i="15"/>
  <c r="AT326" i="15"/>
  <c r="AS326" i="15"/>
  <c r="AR326" i="15"/>
  <c r="AQ326" i="15"/>
  <c r="AP326" i="15"/>
  <c r="AO326" i="15"/>
  <c r="AM326" i="15"/>
  <c r="AT325" i="15"/>
  <c r="AS325" i="15"/>
  <c r="AR325" i="15"/>
  <c r="AQ325" i="15"/>
  <c r="AP325" i="15"/>
  <c r="AO325" i="15"/>
  <c r="AM325" i="15"/>
  <c r="AT324" i="15"/>
  <c r="AS324" i="15"/>
  <c r="AR324" i="15"/>
  <c r="AQ324" i="15"/>
  <c r="AP324" i="15"/>
  <c r="AO324" i="15"/>
  <c r="AM324" i="15"/>
  <c r="AT323" i="15"/>
  <c r="AS323" i="15"/>
  <c r="AR323" i="15"/>
  <c r="AQ323" i="15"/>
  <c r="AP323" i="15"/>
  <c r="AO323" i="15"/>
  <c r="AM323" i="15"/>
  <c r="AT322" i="15"/>
  <c r="AS322" i="15"/>
  <c r="AR322" i="15"/>
  <c r="AQ322" i="15"/>
  <c r="AP322" i="15"/>
  <c r="AO322" i="15"/>
  <c r="AM322" i="15"/>
  <c r="AT321" i="15"/>
  <c r="AS321" i="15"/>
  <c r="AR321" i="15"/>
  <c r="AQ321" i="15"/>
  <c r="AP321" i="15"/>
  <c r="AO321" i="15"/>
  <c r="AM321" i="15"/>
  <c r="AT320" i="15"/>
  <c r="AS320" i="15"/>
  <c r="AR320" i="15"/>
  <c r="AQ320" i="15"/>
  <c r="AP320" i="15"/>
  <c r="AO320" i="15"/>
  <c r="AM320" i="15"/>
  <c r="AT319" i="15"/>
  <c r="AS319" i="15"/>
  <c r="AR319" i="15"/>
  <c r="AQ319" i="15"/>
  <c r="AP319" i="15"/>
  <c r="AO319" i="15"/>
  <c r="AM319" i="15"/>
  <c r="AT318" i="15"/>
  <c r="AS318" i="15"/>
  <c r="AR318" i="15"/>
  <c r="AQ318" i="15"/>
  <c r="AP318" i="15"/>
  <c r="AO318" i="15"/>
  <c r="AM318" i="15"/>
  <c r="AK364" i="15"/>
  <c r="AJ364" i="15"/>
  <c r="AI364" i="15"/>
  <c r="AH364" i="15"/>
  <c r="AG364" i="15"/>
  <c r="AF364" i="15"/>
  <c r="AD364" i="15"/>
  <c r="AK363" i="15"/>
  <c r="AJ363" i="15"/>
  <c r="AI363" i="15"/>
  <c r="AH363" i="15"/>
  <c r="AG363" i="15"/>
  <c r="AF363" i="15"/>
  <c r="AD363" i="15"/>
  <c r="AK362" i="15"/>
  <c r="AJ362" i="15"/>
  <c r="AI362" i="15"/>
  <c r="AH362" i="15"/>
  <c r="AG362" i="15"/>
  <c r="AF362" i="15"/>
  <c r="AD362" i="15"/>
  <c r="AK361" i="15"/>
  <c r="AJ361" i="15"/>
  <c r="AI361" i="15"/>
  <c r="AH361" i="15"/>
  <c r="AG361" i="15"/>
  <c r="AF361" i="15"/>
  <c r="AD361" i="15"/>
  <c r="AK360" i="15"/>
  <c r="AJ360" i="15"/>
  <c r="AI360" i="15"/>
  <c r="AH360" i="15"/>
  <c r="AG360" i="15"/>
  <c r="AF360" i="15"/>
  <c r="AD360" i="15"/>
  <c r="AK359" i="15"/>
  <c r="AJ359" i="15"/>
  <c r="AI359" i="15"/>
  <c r="AH359" i="15"/>
  <c r="AG359" i="15"/>
  <c r="AF359" i="15"/>
  <c r="AD359" i="15"/>
  <c r="AK358" i="15"/>
  <c r="AJ358" i="15"/>
  <c r="AI358" i="15"/>
  <c r="AH358" i="15"/>
  <c r="AG358" i="15"/>
  <c r="AF358" i="15"/>
  <c r="AD358" i="15"/>
  <c r="AK357" i="15"/>
  <c r="AJ357" i="15"/>
  <c r="AI357" i="15"/>
  <c r="AH357" i="15"/>
  <c r="AG357" i="15"/>
  <c r="AF357" i="15"/>
  <c r="AD357" i="15"/>
  <c r="AK356" i="15"/>
  <c r="AJ356" i="15"/>
  <c r="AI356" i="15"/>
  <c r="AH356" i="15"/>
  <c r="AG356" i="15"/>
  <c r="AF356" i="15"/>
  <c r="AD356" i="15"/>
  <c r="AK355" i="15"/>
  <c r="AJ355" i="15"/>
  <c r="AI355" i="15"/>
  <c r="AH355" i="15"/>
  <c r="AG355" i="15"/>
  <c r="AF355" i="15"/>
  <c r="AD355" i="15"/>
  <c r="AK354" i="15"/>
  <c r="AJ354" i="15"/>
  <c r="AI354" i="15"/>
  <c r="AH354" i="15"/>
  <c r="AG354" i="15"/>
  <c r="AF354" i="15"/>
  <c r="AD354" i="15"/>
  <c r="AK353" i="15"/>
  <c r="AJ353" i="15"/>
  <c r="AI353" i="15"/>
  <c r="AH353" i="15"/>
  <c r="AG353" i="15"/>
  <c r="AF353" i="15"/>
  <c r="AD353" i="15"/>
  <c r="AK352" i="15"/>
  <c r="AJ352" i="15"/>
  <c r="AI352" i="15"/>
  <c r="AH352" i="15"/>
  <c r="AG352" i="15"/>
  <c r="AF352" i="15"/>
  <c r="AD352" i="15"/>
  <c r="AK351" i="15"/>
  <c r="AJ351" i="15"/>
  <c r="AI351" i="15"/>
  <c r="AH351" i="15"/>
  <c r="AG351" i="15"/>
  <c r="AF351" i="15"/>
  <c r="AD351" i="15"/>
  <c r="AK350" i="15"/>
  <c r="AJ350" i="15"/>
  <c r="AI350" i="15"/>
  <c r="AH350" i="15"/>
  <c r="AG350" i="15"/>
  <c r="AF350" i="15"/>
  <c r="AD350" i="15"/>
  <c r="AK349" i="15"/>
  <c r="AJ349" i="15"/>
  <c r="AI349" i="15"/>
  <c r="AH349" i="15"/>
  <c r="AG349" i="15"/>
  <c r="AF349" i="15"/>
  <c r="AD349" i="15"/>
  <c r="AK348" i="15"/>
  <c r="AJ348" i="15"/>
  <c r="AI348" i="15"/>
  <c r="AH348" i="15"/>
  <c r="AG348" i="15"/>
  <c r="AF348" i="15"/>
  <c r="AD348" i="15"/>
  <c r="AK347" i="15"/>
  <c r="AJ347" i="15"/>
  <c r="AI347" i="15"/>
  <c r="AH347" i="15"/>
  <c r="AG347" i="15"/>
  <c r="AF347" i="15"/>
  <c r="AD347" i="15"/>
  <c r="AK346" i="15"/>
  <c r="AJ346" i="15"/>
  <c r="AI346" i="15"/>
  <c r="AH346" i="15"/>
  <c r="AG346" i="15"/>
  <c r="AF346" i="15"/>
  <c r="AD346" i="15"/>
  <c r="AK345" i="15"/>
  <c r="AJ345" i="15"/>
  <c r="AI345" i="15"/>
  <c r="AH345" i="15"/>
  <c r="AG345" i="15"/>
  <c r="AF345" i="15"/>
  <c r="AD345" i="15"/>
  <c r="AK344" i="15"/>
  <c r="AJ344" i="15"/>
  <c r="AI344" i="15"/>
  <c r="AH344" i="15"/>
  <c r="AG344" i="15"/>
  <c r="AF344" i="15"/>
  <c r="AD344" i="15"/>
  <c r="AK343" i="15"/>
  <c r="AJ343" i="15"/>
  <c r="AI343" i="15"/>
  <c r="AH343" i="15"/>
  <c r="AG343" i="15"/>
  <c r="AF343" i="15"/>
  <c r="AD343" i="15"/>
  <c r="AK342" i="15"/>
  <c r="AJ342" i="15"/>
  <c r="AI342" i="15"/>
  <c r="AH342" i="15"/>
  <c r="AG342" i="15"/>
  <c r="AF342" i="15"/>
  <c r="AD342" i="15"/>
  <c r="AK341" i="15"/>
  <c r="AJ341" i="15"/>
  <c r="AI341" i="15"/>
  <c r="AH341" i="15"/>
  <c r="AG341" i="15"/>
  <c r="AF341" i="15"/>
  <c r="AD341" i="15"/>
  <c r="AK340" i="15"/>
  <c r="AJ340" i="15"/>
  <c r="AI340" i="15"/>
  <c r="AH340" i="15"/>
  <c r="AG340" i="15"/>
  <c r="AF340" i="15"/>
  <c r="AD340" i="15"/>
  <c r="AK339" i="15"/>
  <c r="AJ339" i="15"/>
  <c r="AI339" i="15"/>
  <c r="AH339" i="15"/>
  <c r="AG339" i="15"/>
  <c r="AF339" i="15"/>
  <c r="AD339" i="15"/>
  <c r="AK338" i="15"/>
  <c r="AJ338" i="15"/>
  <c r="AI338" i="15"/>
  <c r="AH338" i="15"/>
  <c r="AG338" i="15"/>
  <c r="AF338" i="15"/>
  <c r="AD338" i="15"/>
  <c r="AK337" i="15"/>
  <c r="AJ337" i="15"/>
  <c r="AI337" i="15"/>
  <c r="AH337" i="15"/>
  <c r="AG337" i="15"/>
  <c r="AF337" i="15"/>
  <c r="AD337" i="15"/>
  <c r="AK336" i="15"/>
  <c r="AJ336" i="15"/>
  <c r="AI336" i="15"/>
  <c r="AH336" i="15"/>
  <c r="AG336" i="15"/>
  <c r="AF336" i="15"/>
  <c r="AD336" i="15"/>
  <c r="AK335" i="15"/>
  <c r="AJ335" i="15"/>
  <c r="AI335" i="15"/>
  <c r="AH335" i="15"/>
  <c r="AG335" i="15"/>
  <c r="AF335" i="15"/>
  <c r="AD335" i="15"/>
  <c r="AK334" i="15"/>
  <c r="AJ334" i="15"/>
  <c r="AI334" i="15"/>
  <c r="AH334" i="15"/>
  <c r="AG334" i="15"/>
  <c r="AF334" i="15"/>
  <c r="AD334" i="15"/>
  <c r="AK333" i="15"/>
  <c r="AJ333" i="15"/>
  <c r="AI333" i="15"/>
  <c r="AH333" i="15"/>
  <c r="AG333" i="15"/>
  <c r="AF333" i="15"/>
  <c r="AD333" i="15"/>
  <c r="AK332" i="15"/>
  <c r="AJ332" i="15"/>
  <c r="AI332" i="15"/>
  <c r="AH332" i="15"/>
  <c r="AG332" i="15"/>
  <c r="AF332" i="15"/>
  <c r="AD332" i="15"/>
  <c r="AK331" i="15"/>
  <c r="AJ331" i="15"/>
  <c r="AI331" i="15"/>
  <c r="AH331" i="15"/>
  <c r="AG331" i="15"/>
  <c r="AF331" i="15"/>
  <c r="AD331" i="15"/>
  <c r="AK330" i="15"/>
  <c r="AJ330" i="15"/>
  <c r="AI330" i="15"/>
  <c r="AH330" i="15"/>
  <c r="AG330" i="15"/>
  <c r="AF330" i="15"/>
  <c r="AD330" i="15"/>
  <c r="AK329" i="15"/>
  <c r="AJ329" i="15"/>
  <c r="AI329" i="15"/>
  <c r="AH329" i="15"/>
  <c r="AG329" i="15"/>
  <c r="AF329" i="15"/>
  <c r="AD329" i="15"/>
  <c r="AK328" i="15"/>
  <c r="AJ328" i="15"/>
  <c r="AI328" i="15"/>
  <c r="AH328" i="15"/>
  <c r="AG328" i="15"/>
  <c r="AF328" i="15"/>
  <c r="AD328" i="15"/>
  <c r="AK327" i="15"/>
  <c r="AJ327" i="15"/>
  <c r="AI327" i="15"/>
  <c r="AH327" i="15"/>
  <c r="AG327" i="15"/>
  <c r="AF327" i="15"/>
  <c r="AD327" i="15"/>
  <c r="AK326" i="15"/>
  <c r="AJ326" i="15"/>
  <c r="AI326" i="15"/>
  <c r="AH326" i="15"/>
  <c r="AG326" i="15"/>
  <c r="AF326" i="15"/>
  <c r="AD326" i="15"/>
  <c r="AK325" i="15"/>
  <c r="AJ325" i="15"/>
  <c r="AI325" i="15"/>
  <c r="AH325" i="15"/>
  <c r="AG325" i="15"/>
  <c r="AF325" i="15"/>
  <c r="AD325" i="15"/>
  <c r="AK324" i="15"/>
  <c r="AJ324" i="15"/>
  <c r="AI324" i="15"/>
  <c r="AH324" i="15"/>
  <c r="AG324" i="15"/>
  <c r="AF324" i="15"/>
  <c r="AD324" i="15"/>
  <c r="AK323" i="15"/>
  <c r="AJ323" i="15"/>
  <c r="AI323" i="15"/>
  <c r="AH323" i="15"/>
  <c r="AG323" i="15"/>
  <c r="AF323" i="15"/>
  <c r="AD323" i="15"/>
  <c r="AK322" i="15"/>
  <c r="AJ322" i="15"/>
  <c r="AI322" i="15"/>
  <c r="AH322" i="15"/>
  <c r="AG322" i="15"/>
  <c r="AF322" i="15"/>
  <c r="AD322" i="15"/>
  <c r="AK321" i="15"/>
  <c r="AJ321" i="15"/>
  <c r="AI321" i="15"/>
  <c r="AH321" i="15"/>
  <c r="AG321" i="15"/>
  <c r="AF321" i="15"/>
  <c r="AD321" i="15"/>
  <c r="AK320" i="15"/>
  <c r="AJ320" i="15"/>
  <c r="AI320" i="15"/>
  <c r="AH320" i="15"/>
  <c r="AG320" i="15"/>
  <c r="AF320" i="15"/>
  <c r="AD320" i="15"/>
  <c r="AK319" i="15"/>
  <c r="AJ319" i="15"/>
  <c r="AI319" i="15"/>
  <c r="AH319" i="15"/>
  <c r="AG319" i="15"/>
  <c r="AF319" i="15"/>
  <c r="AD319" i="15"/>
  <c r="AK318" i="15"/>
  <c r="AJ318" i="15"/>
  <c r="AI318" i="15"/>
  <c r="AH318" i="15"/>
  <c r="AG318" i="15"/>
  <c r="AF318" i="15"/>
  <c r="AD318" i="15"/>
  <c r="AT261" i="15"/>
  <c r="AS261" i="15"/>
  <c r="AR261" i="15"/>
  <c r="AQ261" i="15"/>
  <c r="AP261" i="15"/>
  <c r="AO261" i="15"/>
  <c r="AM261" i="15"/>
  <c r="AT260" i="15"/>
  <c r="AS260" i="15"/>
  <c r="AR260" i="15"/>
  <c r="AQ260" i="15"/>
  <c r="AP260" i="15"/>
  <c r="AO260" i="15"/>
  <c r="AM260" i="15"/>
  <c r="AT259" i="15"/>
  <c r="AS259" i="15"/>
  <c r="AR259" i="15"/>
  <c r="AQ259" i="15"/>
  <c r="AP259" i="15"/>
  <c r="AO259" i="15"/>
  <c r="AM259" i="15"/>
  <c r="AT258" i="15"/>
  <c r="AS258" i="15"/>
  <c r="AR258" i="15"/>
  <c r="AQ258" i="15"/>
  <c r="AP258" i="15"/>
  <c r="AO258" i="15"/>
  <c r="AM258" i="15"/>
  <c r="AT257" i="15"/>
  <c r="AS257" i="15"/>
  <c r="AR257" i="15"/>
  <c r="AQ257" i="15"/>
  <c r="AP257" i="15"/>
  <c r="AO257" i="15"/>
  <c r="AM257" i="15"/>
  <c r="AT256" i="15"/>
  <c r="AS256" i="15"/>
  <c r="AR256" i="15"/>
  <c r="AQ256" i="15"/>
  <c r="AP256" i="15"/>
  <c r="AO256" i="15"/>
  <c r="AM256" i="15"/>
  <c r="AT255" i="15"/>
  <c r="AS255" i="15"/>
  <c r="AR255" i="15"/>
  <c r="AQ255" i="15"/>
  <c r="AP255" i="15"/>
  <c r="AO255" i="15"/>
  <c r="AM255" i="15"/>
  <c r="AT254" i="15"/>
  <c r="AS254" i="15"/>
  <c r="AR254" i="15"/>
  <c r="AQ254" i="15"/>
  <c r="AP254" i="15"/>
  <c r="AO254" i="15"/>
  <c r="AM254" i="15"/>
  <c r="AT253" i="15"/>
  <c r="AS253" i="15"/>
  <c r="AR253" i="15"/>
  <c r="AQ253" i="15"/>
  <c r="AP253" i="15"/>
  <c r="AO253" i="15"/>
  <c r="AM253" i="15"/>
  <c r="AT252" i="15"/>
  <c r="AS252" i="15"/>
  <c r="AR252" i="15"/>
  <c r="AQ252" i="15"/>
  <c r="AP252" i="15"/>
  <c r="AO252" i="15"/>
  <c r="AM252" i="15"/>
  <c r="AT251" i="15"/>
  <c r="AS251" i="15"/>
  <c r="AR251" i="15"/>
  <c r="AQ251" i="15"/>
  <c r="AP251" i="15"/>
  <c r="AO251" i="15"/>
  <c r="AM251" i="15"/>
  <c r="AT250" i="15"/>
  <c r="AS250" i="15"/>
  <c r="AR250" i="15"/>
  <c r="AQ250" i="15"/>
  <c r="AP250" i="15"/>
  <c r="AO250" i="15"/>
  <c r="AM250" i="15"/>
  <c r="AT249" i="15"/>
  <c r="AS249" i="15"/>
  <c r="AR249" i="15"/>
  <c r="AQ249" i="15"/>
  <c r="AP249" i="15"/>
  <c r="AO249" i="15"/>
  <c r="AM249" i="15"/>
  <c r="AT248" i="15"/>
  <c r="AS248" i="15"/>
  <c r="AR248" i="15"/>
  <c r="AQ248" i="15"/>
  <c r="AP248" i="15"/>
  <c r="AO248" i="15"/>
  <c r="AM248" i="15"/>
  <c r="AT247" i="15"/>
  <c r="AS247" i="15"/>
  <c r="AR247" i="15"/>
  <c r="AQ247" i="15"/>
  <c r="AP247" i="15"/>
  <c r="AO247" i="15"/>
  <c r="AM247" i="15"/>
  <c r="AT246" i="15"/>
  <c r="AS246" i="15"/>
  <c r="AR246" i="15"/>
  <c r="AQ246" i="15"/>
  <c r="AP246" i="15"/>
  <c r="AO246" i="15"/>
  <c r="AM246" i="15"/>
  <c r="AT245" i="15"/>
  <c r="AS245" i="15"/>
  <c r="AR245" i="15"/>
  <c r="AQ245" i="15"/>
  <c r="AP245" i="15"/>
  <c r="AO245" i="15"/>
  <c r="AM245" i="15"/>
  <c r="AT244" i="15"/>
  <c r="AS244" i="15"/>
  <c r="AR244" i="15"/>
  <c r="AQ244" i="15"/>
  <c r="AP244" i="15"/>
  <c r="AO244" i="15"/>
  <c r="AM244" i="15"/>
  <c r="AT243" i="15"/>
  <c r="AS243" i="15"/>
  <c r="AR243" i="15"/>
  <c r="AQ243" i="15"/>
  <c r="AP243" i="15"/>
  <c r="AO243" i="15"/>
  <c r="AM243" i="15"/>
  <c r="AT242" i="15"/>
  <c r="AS242" i="15"/>
  <c r="AR242" i="15"/>
  <c r="AQ242" i="15"/>
  <c r="AP242" i="15"/>
  <c r="AO242" i="15"/>
  <c r="AM242" i="15"/>
  <c r="AT241" i="15"/>
  <c r="AS241" i="15"/>
  <c r="AR241" i="15"/>
  <c r="AQ241" i="15"/>
  <c r="AP241" i="15"/>
  <c r="AO241" i="15"/>
  <c r="AM241" i="15"/>
  <c r="AT240" i="15"/>
  <c r="AS240" i="15"/>
  <c r="AR240" i="15"/>
  <c r="AQ240" i="15"/>
  <c r="AP240" i="15"/>
  <c r="AO240" i="15"/>
  <c r="AM240" i="15"/>
  <c r="AT239" i="15"/>
  <c r="AS239" i="15"/>
  <c r="AR239" i="15"/>
  <c r="AQ239" i="15"/>
  <c r="AP239" i="15"/>
  <c r="AO239" i="15"/>
  <c r="AM239" i="15"/>
  <c r="AT238" i="15"/>
  <c r="AS238" i="15"/>
  <c r="AR238" i="15"/>
  <c r="AQ238" i="15"/>
  <c r="AP238" i="15"/>
  <c r="AO238" i="15"/>
  <c r="AM238" i="15"/>
  <c r="AT237" i="15"/>
  <c r="AS237" i="15"/>
  <c r="AR237" i="15"/>
  <c r="AQ237" i="15"/>
  <c r="AP237" i="15"/>
  <c r="AO237" i="15"/>
  <c r="AM237" i="15"/>
  <c r="AT236" i="15"/>
  <c r="AS236" i="15"/>
  <c r="AR236" i="15"/>
  <c r="AQ236" i="15"/>
  <c r="AP236" i="15"/>
  <c r="AO236" i="15"/>
  <c r="AM236" i="15"/>
  <c r="AT235" i="15"/>
  <c r="AS235" i="15"/>
  <c r="AR235" i="15"/>
  <c r="AQ235" i="15"/>
  <c r="AP235" i="15"/>
  <c r="AO235" i="15"/>
  <c r="AM235" i="15"/>
  <c r="AT234" i="15"/>
  <c r="AS234" i="15"/>
  <c r="AR234" i="15"/>
  <c r="AQ234" i="15"/>
  <c r="AP234" i="15"/>
  <c r="AO234" i="15"/>
  <c r="AM234" i="15"/>
  <c r="AT233" i="15"/>
  <c r="AS233" i="15"/>
  <c r="AR233" i="15"/>
  <c r="AQ233" i="15"/>
  <c r="AP233" i="15"/>
  <c r="AO233" i="15"/>
  <c r="AM233" i="15"/>
  <c r="AT232" i="15"/>
  <c r="AS232" i="15"/>
  <c r="AR232" i="15"/>
  <c r="AQ232" i="15"/>
  <c r="AP232" i="15"/>
  <c r="AO232" i="15"/>
  <c r="AM232" i="15"/>
  <c r="AT231" i="15"/>
  <c r="AS231" i="15"/>
  <c r="AR231" i="15"/>
  <c r="AQ231" i="15"/>
  <c r="AP231" i="15"/>
  <c r="AO231" i="15"/>
  <c r="AM231" i="15"/>
  <c r="AT230" i="15"/>
  <c r="AS230" i="15"/>
  <c r="AR230" i="15"/>
  <c r="AQ230" i="15"/>
  <c r="AP230" i="15"/>
  <c r="AO230" i="15"/>
  <c r="AM230" i="15"/>
  <c r="AT229" i="15"/>
  <c r="AS229" i="15"/>
  <c r="AR229" i="15"/>
  <c r="AQ229" i="15"/>
  <c r="AP229" i="15"/>
  <c r="AO229" i="15"/>
  <c r="AM229" i="15"/>
  <c r="AT228" i="15"/>
  <c r="AS228" i="15"/>
  <c r="AR228" i="15"/>
  <c r="AQ228" i="15"/>
  <c r="AP228" i="15"/>
  <c r="AO228" i="15"/>
  <c r="AM228" i="15"/>
  <c r="AT227" i="15"/>
  <c r="AS227" i="15"/>
  <c r="AR227" i="15"/>
  <c r="AQ227" i="15"/>
  <c r="AP227" i="15"/>
  <c r="AO227" i="15"/>
  <c r="AM227" i="15"/>
  <c r="AT226" i="15"/>
  <c r="AS226" i="15"/>
  <c r="AR226" i="15"/>
  <c r="AQ226" i="15"/>
  <c r="AP226" i="15"/>
  <c r="AO226" i="15"/>
  <c r="AM226" i="15"/>
  <c r="AT225" i="15"/>
  <c r="AS225" i="15"/>
  <c r="AR225" i="15"/>
  <c r="AQ225" i="15"/>
  <c r="AP225" i="15"/>
  <c r="AO225" i="15"/>
  <c r="AM225" i="15"/>
  <c r="AT224" i="15"/>
  <c r="AS224" i="15"/>
  <c r="AR224" i="15"/>
  <c r="AQ224" i="15"/>
  <c r="AP224" i="15"/>
  <c r="AO224" i="15"/>
  <c r="AM224" i="15"/>
  <c r="AT223" i="15"/>
  <c r="AS223" i="15"/>
  <c r="AR223" i="15"/>
  <c r="AQ223" i="15"/>
  <c r="AP223" i="15"/>
  <c r="AO223" i="15"/>
  <c r="AM223" i="15"/>
  <c r="AT222" i="15"/>
  <c r="AS222" i="15"/>
  <c r="AR222" i="15"/>
  <c r="AQ222" i="15"/>
  <c r="AP222" i="15"/>
  <c r="AO222" i="15"/>
  <c r="AM222" i="15"/>
  <c r="AT221" i="15"/>
  <c r="AS221" i="15"/>
  <c r="AR221" i="15"/>
  <c r="AQ221" i="15"/>
  <c r="AP221" i="15"/>
  <c r="AO221" i="15"/>
  <c r="AM221" i="15"/>
  <c r="AT220" i="15"/>
  <c r="AS220" i="15"/>
  <c r="AR220" i="15"/>
  <c r="AQ220" i="15"/>
  <c r="AP220" i="15"/>
  <c r="AO220" i="15"/>
  <c r="AM220" i="15"/>
  <c r="AT219" i="15"/>
  <c r="AS219" i="15"/>
  <c r="AR219" i="15"/>
  <c r="AQ219" i="15"/>
  <c r="AP219" i="15"/>
  <c r="AO219" i="15"/>
  <c r="AM219" i="15"/>
  <c r="AT218" i="15"/>
  <c r="AS218" i="15"/>
  <c r="AR218" i="15"/>
  <c r="AQ218" i="15"/>
  <c r="AP218" i="15"/>
  <c r="AO218" i="15"/>
  <c r="AM218" i="15"/>
  <c r="AT217" i="15"/>
  <c r="AS217" i="15"/>
  <c r="AR217" i="15"/>
  <c r="AQ217" i="15"/>
  <c r="AP217" i="15"/>
  <c r="AO217" i="15"/>
  <c r="AM217" i="15"/>
  <c r="AT216" i="15"/>
  <c r="AS216" i="15"/>
  <c r="AR216" i="15"/>
  <c r="AQ216" i="15"/>
  <c r="AP216" i="15"/>
  <c r="AO216" i="15"/>
  <c r="AM216" i="15"/>
  <c r="AT215" i="15"/>
  <c r="AS215" i="15"/>
  <c r="AR215" i="15"/>
  <c r="AQ215" i="15"/>
  <c r="AP215" i="15"/>
  <c r="AO215" i="15"/>
  <c r="AM215" i="15"/>
  <c r="AK261" i="15"/>
  <c r="AJ261" i="15"/>
  <c r="AI261" i="15"/>
  <c r="AH261" i="15"/>
  <c r="AG261" i="15"/>
  <c r="AF261" i="15"/>
  <c r="AD261" i="15"/>
  <c r="AK260" i="15"/>
  <c r="AJ260" i="15"/>
  <c r="AI260" i="15"/>
  <c r="AH260" i="15"/>
  <c r="AG260" i="15"/>
  <c r="AF260" i="15"/>
  <c r="AD260" i="15"/>
  <c r="AK259" i="15"/>
  <c r="AJ259" i="15"/>
  <c r="AI259" i="15"/>
  <c r="AH259" i="15"/>
  <c r="AG259" i="15"/>
  <c r="AF259" i="15"/>
  <c r="AD259" i="15"/>
  <c r="AK258" i="15"/>
  <c r="AJ258" i="15"/>
  <c r="AI258" i="15"/>
  <c r="AH258" i="15"/>
  <c r="AG258" i="15"/>
  <c r="AF258" i="15"/>
  <c r="AD258" i="15"/>
  <c r="AK257" i="15"/>
  <c r="AJ257" i="15"/>
  <c r="AI257" i="15"/>
  <c r="AH257" i="15"/>
  <c r="AG257" i="15"/>
  <c r="AF257" i="15"/>
  <c r="AD257" i="15"/>
  <c r="AK256" i="15"/>
  <c r="AJ256" i="15"/>
  <c r="AI256" i="15"/>
  <c r="AH256" i="15"/>
  <c r="AG256" i="15"/>
  <c r="AF256" i="15"/>
  <c r="AD256" i="15"/>
  <c r="AK255" i="15"/>
  <c r="AJ255" i="15"/>
  <c r="AI255" i="15"/>
  <c r="AH255" i="15"/>
  <c r="AG255" i="15"/>
  <c r="AF255" i="15"/>
  <c r="AD255" i="15"/>
  <c r="AK254" i="15"/>
  <c r="AJ254" i="15"/>
  <c r="AI254" i="15"/>
  <c r="AH254" i="15"/>
  <c r="AG254" i="15"/>
  <c r="AF254" i="15"/>
  <c r="AD254" i="15"/>
  <c r="AK253" i="15"/>
  <c r="AJ253" i="15"/>
  <c r="AI253" i="15"/>
  <c r="AH253" i="15"/>
  <c r="AG253" i="15"/>
  <c r="AF253" i="15"/>
  <c r="AD253" i="15"/>
  <c r="AK252" i="15"/>
  <c r="AJ252" i="15"/>
  <c r="AI252" i="15"/>
  <c r="AH252" i="15"/>
  <c r="AG252" i="15"/>
  <c r="AF252" i="15"/>
  <c r="AD252" i="15"/>
  <c r="AK251" i="15"/>
  <c r="AJ251" i="15"/>
  <c r="AI251" i="15"/>
  <c r="AH251" i="15"/>
  <c r="AG251" i="15"/>
  <c r="AF251" i="15"/>
  <c r="AD251" i="15"/>
  <c r="AK250" i="15"/>
  <c r="AJ250" i="15"/>
  <c r="AI250" i="15"/>
  <c r="AH250" i="15"/>
  <c r="AG250" i="15"/>
  <c r="AF250" i="15"/>
  <c r="AD250" i="15"/>
  <c r="AK249" i="15"/>
  <c r="AJ249" i="15"/>
  <c r="AI249" i="15"/>
  <c r="AH249" i="15"/>
  <c r="AG249" i="15"/>
  <c r="AF249" i="15"/>
  <c r="AD249" i="15"/>
  <c r="AK248" i="15"/>
  <c r="AJ248" i="15"/>
  <c r="AI248" i="15"/>
  <c r="AH248" i="15"/>
  <c r="AG248" i="15"/>
  <c r="AF248" i="15"/>
  <c r="AD248" i="15"/>
  <c r="AK247" i="15"/>
  <c r="AJ247" i="15"/>
  <c r="AI247" i="15"/>
  <c r="AH247" i="15"/>
  <c r="AG247" i="15"/>
  <c r="AF247" i="15"/>
  <c r="AD247" i="15"/>
  <c r="AK246" i="15"/>
  <c r="AJ246" i="15"/>
  <c r="AI246" i="15"/>
  <c r="AH246" i="15"/>
  <c r="AG246" i="15"/>
  <c r="AF246" i="15"/>
  <c r="AD246" i="15"/>
  <c r="AK245" i="15"/>
  <c r="AJ245" i="15"/>
  <c r="AI245" i="15"/>
  <c r="AH245" i="15"/>
  <c r="AG245" i="15"/>
  <c r="AF245" i="15"/>
  <c r="AD245" i="15"/>
  <c r="AK244" i="15"/>
  <c r="AJ244" i="15"/>
  <c r="AI244" i="15"/>
  <c r="AH244" i="15"/>
  <c r="AG244" i="15"/>
  <c r="AF244" i="15"/>
  <c r="AD244" i="15"/>
  <c r="AK243" i="15"/>
  <c r="AJ243" i="15"/>
  <c r="AI243" i="15"/>
  <c r="AH243" i="15"/>
  <c r="AG243" i="15"/>
  <c r="AF243" i="15"/>
  <c r="AD243" i="15"/>
  <c r="AK242" i="15"/>
  <c r="AJ242" i="15"/>
  <c r="AI242" i="15"/>
  <c r="AH242" i="15"/>
  <c r="AG242" i="15"/>
  <c r="AF242" i="15"/>
  <c r="AD242" i="15"/>
  <c r="AK241" i="15"/>
  <c r="AJ241" i="15"/>
  <c r="AI241" i="15"/>
  <c r="AH241" i="15"/>
  <c r="AG241" i="15"/>
  <c r="AF241" i="15"/>
  <c r="AD241" i="15"/>
  <c r="AK240" i="15"/>
  <c r="AJ240" i="15"/>
  <c r="AI240" i="15"/>
  <c r="AH240" i="15"/>
  <c r="AG240" i="15"/>
  <c r="AF240" i="15"/>
  <c r="AD240" i="15"/>
  <c r="AK239" i="15"/>
  <c r="AJ239" i="15"/>
  <c r="AI239" i="15"/>
  <c r="AH239" i="15"/>
  <c r="AG239" i="15"/>
  <c r="AF239" i="15"/>
  <c r="AD239" i="15"/>
  <c r="AK238" i="15"/>
  <c r="AJ238" i="15"/>
  <c r="AI238" i="15"/>
  <c r="AH238" i="15"/>
  <c r="AG238" i="15"/>
  <c r="AF238" i="15"/>
  <c r="AD238" i="15"/>
  <c r="AK237" i="15"/>
  <c r="AJ237" i="15"/>
  <c r="AI237" i="15"/>
  <c r="AH237" i="15"/>
  <c r="AG237" i="15"/>
  <c r="AF237" i="15"/>
  <c r="AD237" i="15"/>
  <c r="AK236" i="15"/>
  <c r="AJ236" i="15"/>
  <c r="AI236" i="15"/>
  <c r="AH236" i="15"/>
  <c r="AG236" i="15"/>
  <c r="AF236" i="15"/>
  <c r="AD236" i="15"/>
  <c r="AK235" i="15"/>
  <c r="AJ235" i="15"/>
  <c r="AI235" i="15"/>
  <c r="AH235" i="15"/>
  <c r="AG235" i="15"/>
  <c r="AF235" i="15"/>
  <c r="AD235" i="15"/>
  <c r="AK234" i="15"/>
  <c r="AJ234" i="15"/>
  <c r="AI234" i="15"/>
  <c r="AH234" i="15"/>
  <c r="AG234" i="15"/>
  <c r="AF234" i="15"/>
  <c r="AD234" i="15"/>
  <c r="AK233" i="15"/>
  <c r="AJ233" i="15"/>
  <c r="AI233" i="15"/>
  <c r="AH233" i="15"/>
  <c r="AG233" i="15"/>
  <c r="AF233" i="15"/>
  <c r="AD233" i="15"/>
  <c r="AK232" i="15"/>
  <c r="AJ232" i="15"/>
  <c r="AI232" i="15"/>
  <c r="AH232" i="15"/>
  <c r="AG232" i="15"/>
  <c r="AF232" i="15"/>
  <c r="AD232" i="15"/>
  <c r="AK231" i="15"/>
  <c r="AJ231" i="15"/>
  <c r="AI231" i="15"/>
  <c r="AH231" i="15"/>
  <c r="AG231" i="15"/>
  <c r="AF231" i="15"/>
  <c r="AD231" i="15"/>
  <c r="AK230" i="15"/>
  <c r="AJ230" i="15"/>
  <c r="AI230" i="15"/>
  <c r="AH230" i="15"/>
  <c r="AG230" i="15"/>
  <c r="AF230" i="15"/>
  <c r="AD230" i="15"/>
  <c r="AK229" i="15"/>
  <c r="AJ229" i="15"/>
  <c r="AI229" i="15"/>
  <c r="AH229" i="15"/>
  <c r="AG229" i="15"/>
  <c r="AF229" i="15"/>
  <c r="AD229" i="15"/>
  <c r="AK228" i="15"/>
  <c r="AJ228" i="15"/>
  <c r="AI228" i="15"/>
  <c r="AH228" i="15"/>
  <c r="AG228" i="15"/>
  <c r="AF228" i="15"/>
  <c r="AD228" i="15"/>
  <c r="AK227" i="15"/>
  <c r="AJ227" i="15"/>
  <c r="AI227" i="15"/>
  <c r="AH227" i="15"/>
  <c r="AG227" i="15"/>
  <c r="AF227" i="15"/>
  <c r="AD227" i="15"/>
  <c r="AK226" i="15"/>
  <c r="AJ226" i="15"/>
  <c r="AI226" i="15"/>
  <c r="AH226" i="15"/>
  <c r="AG226" i="15"/>
  <c r="AF226" i="15"/>
  <c r="AD226" i="15"/>
  <c r="AK225" i="15"/>
  <c r="AJ225" i="15"/>
  <c r="AI225" i="15"/>
  <c r="AH225" i="15"/>
  <c r="AG225" i="15"/>
  <c r="AF225" i="15"/>
  <c r="AD225" i="15"/>
  <c r="AK224" i="15"/>
  <c r="AJ224" i="15"/>
  <c r="AI224" i="15"/>
  <c r="AH224" i="15"/>
  <c r="AG224" i="15"/>
  <c r="AF224" i="15"/>
  <c r="AD224" i="15"/>
  <c r="AK223" i="15"/>
  <c r="AJ223" i="15"/>
  <c r="AI223" i="15"/>
  <c r="AH223" i="15"/>
  <c r="AG223" i="15"/>
  <c r="AF223" i="15"/>
  <c r="AD223" i="15"/>
  <c r="AK222" i="15"/>
  <c r="AJ222" i="15"/>
  <c r="AI222" i="15"/>
  <c r="AH222" i="15"/>
  <c r="AG222" i="15"/>
  <c r="AF222" i="15"/>
  <c r="AD222" i="15"/>
  <c r="AK221" i="15"/>
  <c r="AJ221" i="15"/>
  <c r="AI221" i="15"/>
  <c r="AH221" i="15"/>
  <c r="AG221" i="15"/>
  <c r="AF221" i="15"/>
  <c r="AD221" i="15"/>
  <c r="AK220" i="15"/>
  <c r="AJ220" i="15"/>
  <c r="AI220" i="15"/>
  <c r="AH220" i="15"/>
  <c r="AG220" i="15"/>
  <c r="AF220" i="15"/>
  <c r="AD220" i="15"/>
  <c r="AK219" i="15"/>
  <c r="AJ219" i="15"/>
  <c r="AI219" i="15"/>
  <c r="AH219" i="15"/>
  <c r="AG219" i="15"/>
  <c r="AF219" i="15"/>
  <c r="AD219" i="15"/>
  <c r="AK218" i="15"/>
  <c r="AJ218" i="15"/>
  <c r="AI218" i="15"/>
  <c r="AH218" i="15"/>
  <c r="AG218" i="15"/>
  <c r="AF218" i="15"/>
  <c r="AD218" i="15"/>
  <c r="AK217" i="15"/>
  <c r="AJ217" i="15"/>
  <c r="AI217" i="15"/>
  <c r="AH217" i="15"/>
  <c r="AG217" i="15"/>
  <c r="AF217" i="15"/>
  <c r="AD217" i="15"/>
  <c r="AK216" i="15"/>
  <c r="AJ216" i="15"/>
  <c r="AI216" i="15"/>
  <c r="AH216" i="15"/>
  <c r="AG216" i="15"/>
  <c r="AF216" i="15"/>
  <c r="AD216" i="15"/>
  <c r="AK215" i="15"/>
  <c r="AJ215" i="15"/>
  <c r="AI215" i="15"/>
  <c r="AH215" i="15"/>
  <c r="AG215" i="15"/>
  <c r="AF215" i="15"/>
  <c r="AD215" i="15"/>
  <c r="AT157" i="15"/>
  <c r="AS157" i="15"/>
  <c r="AR157" i="15"/>
  <c r="AQ157" i="15"/>
  <c r="AP157" i="15"/>
  <c r="AO157" i="15"/>
  <c r="AM157" i="15"/>
  <c r="AT156" i="15"/>
  <c r="AT205" i="15" s="1"/>
  <c r="AS156" i="15"/>
  <c r="AR156" i="15"/>
  <c r="AQ156" i="15"/>
  <c r="AP156" i="15"/>
  <c r="AP205" i="15" s="1"/>
  <c r="AO156" i="15"/>
  <c r="AM156" i="15"/>
  <c r="AT155" i="15"/>
  <c r="AS155" i="15"/>
  <c r="AR155" i="15"/>
  <c r="AQ155" i="15"/>
  <c r="AP155" i="15"/>
  <c r="AO155" i="15"/>
  <c r="AM155" i="15"/>
  <c r="AT154" i="15"/>
  <c r="AS154" i="15"/>
  <c r="AR154" i="15"/>
  <c r="AQ154" i="15"/>
  <c r="AP154" i="15"/>
  <c r="AO154" i="15"/>
  <c r="AM154" i="15"/>
  <c r="AT153" i="15"/>
  <c r="AS153" i="15"/>
  <c r="AR153" i="15"/>
  <c r="AQ153" i="15"/>
  <c r="AP153" i="15"/>
  <c r="AO153" i="15"/>
  <c r="AM153" i="15"/>
  <c r="AT152" i="15"/>
  <c r="AS152" i="15"/>
  <c r="AR152" i="15"/>
  <c r="AQ152" i="15"/>
  <c r="AP152" i="15"/>
  <c r="AO152" i="15"/>
  <c r="AM152" i="15"/>
  <c r="AT151" i="15"/>
  <c r="AS151" i="15"/>
  <c r="AR151" i="15"/>
  <c r="AQ151" i="15"/>
  <c r="AP151" i="15"/>
  <c r="AO151" i="15"/>
  <c r="AM151" i="15"/>
  <c r="AT150" i="15"/>
  <c r="AS150" i="15"/>
  <c r="AR150" i="15"/>
  <c r="AQ150" i="15"/>
  <c r="AP150" i="15"/>
  <c r="AO150" i="15"/>
  <c r="AM150" i="15"/>
  <c r="AT149" i="15"/>
  <c r="AS149" i="15"/>
  <c r="AR149" i="15"/>
  <c r="AQ149" i="15"/>
  <c r="AP149" i="15"/>
  <c r="AO149" i="15"/>
  <c r="AM149" i="15"/>
  <c r="AT148" i="15"/>
  <c r="AS148" i="15"/>
  <c r="AR148" i="15"/>
  <c r="AQ148" i="15"/>
  <c r="AP148" i="15"/>
  <c r="AO148" i="15"/>
  <c r="AM148" i="15"/>
  <c r="AT147" i="15"/>
  <c r="AS147" i="15"/>
  <c r="AR147" i="15"/>
  <c r="AQ147" i="15"/>
  <c r="AP147" i="15"/>
  <c r="AO147" i="15"/>
  <c r="AM147" i="15"/>
  <c r="AT146" i="15"/>
  <c r="AS146" i="15"/>
  <c r="AR146" i="15"/>
  <c r="AQ146" i="15"/>
  <c r="AP146" i="15"/>
  <c r="AO146" i="15"/>
  <c r="AM146" i="15"/>
  <c r="AT145" i="15"/>
  <c r="AS145" i="15"/>
  <c r="AR145" i="15"/>
  <c r="AQ145" i="15"/>
  <c r="AP145" i="15"/>
  <c r="AO145" i="15"/>
  <c r="AM145" i="15"/>
  <c r="AT144" i="15"/>
  <c r="AS144" i="15"/>
  <c r="AR144" i="15"/>
  <c r="AQ144" i="15"/>
  <c r="AP144" i="15"/>
  <c r="AO144" i="15"/>
  <c r="AM144" i="15"/>
  <c r="AT143" i="15"/>
  <c r="AS143" i="15"/>
  <c r="AR143" i="15"/>
  <c r="AQ143" i="15"/>
  <c r="AP143" i="15"/>
  <c r="AO143" i="15"/>
  <c r="AM143" i="15"/>
  <c r="AT142" i="15"/>
  <c r="AS142" i="15"/>
  <c r="AR142" i="15"/>
  <c r="AQ142" i="15"/>
  <c r="AP142" i="15"/>
  <c r="AO142" i="15"/>
  <c r="AM142" i="15"/>
  <c r="AT141" i="15"/>
  <c r="AS141" i="15"/>
  <c r="AR141" i="15"/>
  <c r="AQ141" i="15"/>
  <c r="AP141" i="15"/>
  <c r="AO141" i="15"/>
  <c r="AM141" i="15"/>
  <c r="AT140" i="15"/>
  <c r="AS140" i="15"/>
  <c r="AR140" i="15"/>
  <c r="AQ140" i="15"/>
  <c r="AP140" i="15"/>
  <c r="AO140" i="15"/>
  <c r="AM140" i="15"/>
  <c r="AT139" i="15"/>
  <c r="AS139" i="15"/>
  <c r="AR139" i="15"/>
  <c r="AQ139" i="15"/>
  <c r="AP139" i="15"/>
  <c r="AO139" i="15"/>
  <c r="AM139" i="15"/>
  <c r="AT138" i="15"/>
  <c r="AS138" i="15"/>
  <c r="AR138" i="15"/>
  <c r="AQ138" i="15"/>
  <c r="AP138" i="15"/>
  <c r="AO138" i="15"/>
  <c r="AM138" i="15"/>
  <c r="AT137" i="15"/>
  <c r="AS137" i="15"/>
  <c r="AR137" i="15"/>
  <c r="AQ137" i="15"/>
  <c r="AP137" i="15"/>
  <c r="AO137" i="15"/>
  <c r="AM137" i="15"/>
  <c r="AT136" i="15"/>
  <c r="AS136" i="15"/>
  <c r="AR136" i="15"/>
  <c r="AQ136" i="15"/>
  <c r="AP136" i="15"/>
  <c r="AO136" i="15"/>
  <c r="AM136" i="15"/>
  <c r="AT135" i="15"/>
  <c r="AS135" i="15"/>
  <c r="AR135" i="15"/>
  <c r="AQ135" i="15"/>
  <c r="AP135" i="15"/>
  <c r="AO135" i="15"/>
  <c r="AM135" i="15"/>
  <c r="AT134" i="15"/>
  <c r="AS134" i="15"/>
  <c r="AR134" i="15"/>
  <c r="AQ134" i="15"/>
  <c r="AP134" i="15"/>
  <c r="AO134" i="15"/>
  <c r="AM134" i="15"/>
  <c r="AT133" i="15"/>
  <c r="AS133" i="15"/>
  <c r="AR133" i="15"/>
  <c r="AQ133" i="15"/>
  <c r="AP133" i="15"/>
  <c r="AO133" i="15"/>
  <c r="AM133" i="15"/>
  <c r="AT132" i="15"/>
  <c r="AS132" i="15"/>
  <c r="AR132" i="15"/>
  <c r="AQ132" i="15"/>
  <c r="AP132" i="15"/>
  <c r="AO132" i="15"/>
  <c r="AM132" i="15"/>
  <c r="AT131" i="15"/>
  <c r="AS131" i="15"/>
  <c r="AR131" i="15"/>
  <c r="AQ131" i="15"/>
  <c r="AP131" i="15"/>
  <c r="AO131" i="15"/>
  <c r="AM131" i="15"/>
  <c r="AT130" i="15"/>
  <c r="AS130" i="15"/>
  <c r="AR130" i="15"/>
  <c r="AQ130" i="15"/>
  <c r="AP130" i="15"/>
  <c r="AO130" i="15"/>
  <c r="AM130" i="15"/>
  <c r="AT129" i="15"/>
  <c r="AS129" i="15"/>
  <c r="AR129" i="15"/>
  <c r="AQ129" i="15"/>
  <c r="AP129" i="15"/>
  <c r="AO129" i="15"/>
  <c r="AM129" i="15"/>
  <c r="AT128" i="15"/>
  <c r="AS128" i="15"/>
  <c r="AR128" i="15"/>
  <c r="AQ128" i="15"/>
  <c r="AP128" i="15"/>
  <c r="AO128" i="15"/>
  <c r="AM128" i="15"/>
  <c r="AT127" i="15"/>
  <c r="AS127" i="15"/>
  <c r="AR127" i="15"/>
  <c r="AQ127" i="15"/>
  <c r="AP127" i="15"/>
  <c r="AO127" i="15"/>
  <c r="AM127" i="15"/>
  <c r="AT126" i="15"/>
  <c r="AS126" i="15"/>
  <c r="AR126" i="15"/>
  <c r="AQ126" i="15"/>
  <c r="AP126" i="15"/>
  <c r="AO126" i="15"/>
  <c r="AM126" i="15"/>
  <c r="AT125" i="15"/>
  <c r="AS125" i="15"/>
  <c r="AR125" i="15"/>
  <c r="AQ125" i="15"/>
  <c r="AP125" i="15"/>
  <c r="AO125" i="15"/>
  <c r="AM125" i="15"/>
  <c r="AT124" i="15"/>
  <c r="AS124" i="15"/>
  <c r="AR124" i="15"/>
  <c r="AQ124" i="15"/>
  <c r="AP124" i="15"/>
  <c r="AO124" i="15"/>
  <c r="AM124" i="15"/>
  <c r="AT123" i="15"/>
  <c r="AS123" i="15"/>
  <c r="AR123" i="15"/>
  <c r="AQ123" i="15"/>
  <c r="AP123" i="15"/>
  <c r="AO123" i="15"/>
  <c r="AM123" i="15"/>
  <c r="AT122" i="15"/>
  <c r="AS122" i="15"/>
  <c r="AR122" i="15"/>
  <c r="AQ122" i="15"/>
  <c r="AP122" i="15"/>
  <c r="AO122" i="15"/>
  <c r="AM122" i="15"/>
  <c r="AT121" i="15"/>
  <c r="AS121" i="15"/>
  <c r="AR121" i="15"/>
  <c r="AQ121" i="15"/>
  <c r="AP121" i="15"/>
  <c r="AO121" i="15"/>
  <c r="AM121" i="15"/>
  <c r="AT120" i="15"/>
  <c r="AS120" i="15"/>
  <c r="AR120" i="15"/>
  <c r="AQ120" i="15"/>
  <c r="AP120" i="15"/>
  <c r="AO120" i="15"/>
  <c r="AM120" i="15"/>
  <c r="AT119" i="15"/>
  <c r="AS119" i="15"/>
  <c r="AR119" i="15"/>
  <c r="AQ119" i="15"/>
  <c r="AP119" i="15"/>
  <c r="AO119" i="15"/>
  <c r="AM119" i="15"/>
  <c r="AT118" i="15"/>
  <c r="AS118" i="15"/>
  <c r="AR118" i="15"/>
  <c r="AQ118" i="15"/>
  <c r="AP118" i="15"/>
  <c r="AO118" i="15"/>
  <c r="AM118" i="15"/>
  <c r="AT117" i="15"/>
  <c r="AS117" i="15"/>
  <c r="AR117" i="15"/>
  <c r="AQ117" i="15"/>
  <c r="AP117" i="15"/>
  <c r="AO117" i="15"/>
  <c r="AM117" i="15"/>
  <c r="AT116" i="15"/>
  <c r="AS116" i="15"/>
  <c r="AR116" i="15"/>
  <c r="AQ116" i="15"/>
  <c r="AP116" i="15"/>
  <c r="AO116" i="15"/>
  <c r="AM116" i="15"/>
  <c r="AT115" i="15"/>
  <c r="AS115" i="15"/>
  <c r="AR115" i="15"/>
  <c r="AQ115" i="15"/>
  <c r="AP115" i="15"/>
  <c r="AO115" i="15"/>
  <c r="AM115" i="15"/>
  <c r="AT114" i="15"/>
  <c r="AS114" i="15"/>
  <c r="AR114" i="15"/>
  <c r="AQ114" i="15"/>
  <c r="AP114" i="15"/>
  <c r="AO114" i="15"/>
  <c r="AM114" i="15"/>
  <c r="AT113" i="15"/>
  <c r="AS113" i="15"/>
  <c r="AR113" i="15"/>
  <c r="AQ113" i="15"/>
  <c r="AP113" i="15"/>
  <c r="AO113" i="15"/>
  <c r="AM113" i="15"/>
  <c r="AT112" i="15"/>
  <c r="AS112" i="15"/>
  <c r="AR112" i="15"/>
  <c r="AQ112" i="15"/>
  <c r="AP112" i="15"/>
  <c r="AO112" i="15"/>
  <c r="AM112" i="15"/>
  <c r="AK158" i="15"/>
  <c r="AJ158" i="15"/>
  <c r="AI158" i="15"/>
  <c r="AH158" i="15"/>
  <c r="AG158" i="15"/>
  <c r="AF158" i="15"/>
  <c r="AD158" i="15"/>
  <c r="AK157" i="15"/>
  <c r="AJ157" i="15"/>
  <c r="AI157" i="15"/>
  <c r="AH157" i="15"/>
  <c r="AG157" i="15"/>
  <c r="AF157" i="15"/>
  <c r="AD157" i="15"/>
  <c r="AK156" i="15"/>
  <c r="AJ156" i="15"/>
  <c r="AI156" i="15"/>
  <c r="AH156" i="15"/>
  <c r="AG156" i="15"/>
  <c r="AF156" i="15"/>
  <c r="AD156" i="15"/>
  <c r="AK155" i="15"/>
  <c r="AJ155" i="15"/>
  <c r="AI155" i="15"/>
  <c r="AH155" i="15"/>
  <c r="AG155" i="15"/>
  <c r="AF155" i="15"/>
  <c r="AD155" i="15"/>
  <c r="AK154" i="15"/>
  <c r="AJ154" i="15"/>
  <c r="AI154" i="15"/>
  <c r="AH154" i="15"/>
  <c r="AG154" i="15"/>
  <c r="AF154" i="15"/>
  <c r="AD154" i="15"/>
  <c r="AK153" i="15"/>
  <c r="AJ153" i="15"/>
  <c r="AI153" i="15"/>
  <c r="AH153" i="15"/>
  <c r="AG153" i="15"/>
  <c r="AF153" i="15"/>
  <c r="AD153" i="15"/>
  <c r="AK152" i="15"/>
  <c r="AJ152" i="15"/>
  <c r="AI152" i="15"/>
  <c r="AH152" i="15"/>
  <c r="AG152" i="15"/>
  <c r="AF152" i="15"/>
  <c r="AD152" i="15"/>
  <c r="AK151" i="15"/>
  <c r="AJ151" i="15"/>
  <c r="AI151" i="15"/>
  <c r="AH151" i="15"/>
  <c r="AG151" i="15"/>
  <c r="AF151" i="15"/>
  <c r="AD151" i="15"/>
  <c r="AK150" i="15"/>
  <c r="AJ150" i="15"/>
  <c r="AI150" i="15"/>
  <c r="AH150" i="15"/>
  <c r="AG150" i="15"/>
  <c r="AF150" i="15"/>
  <c r="AD150" i="15"/>
  <c r="AK149" i="15"/>
  <c r="AJ149" i="15"/>
  <c r="AI149" i="15"/>
  <c r="AH149" i="15"/>
  <c r="AG149" i="15"/>
  <c r="AF149" i="15"/>
  <c r="AD149" i="15"/>
  <c r="AK148" i="15"/>
  <c r="AJ148" i="15"/>
  <c r="AI148" i="15"/>
  <c r="AH148" i="15"/>
  <c r="AG148" i="15"/>
  <c r="AF148" i="15"/>
  <c r="AD148" i="15"/>
  <c r="AK147" i="15"/>
  <c r="AJ147" i="15"/>
  <c r="AI147" i="15"/>
  <c r="AH147" i="15"/>
  <c r="AG147" i="15"/>
  <c r="AF147" i="15"/>
  <c r="AD147" i="15"/>
  <c r="AK146" i="15"/>
  <c r="AJ146" i="15"/>
  <c r="AI146" i="15"/>
  <c r="AH146" i="15"/>
  <c r="AG146" i="15"/>
  <c r="AF146" i="15"/>
  <c r="AD146" i="15"/>
  <c r="AK145" i="15"/>
  <c r="AJ145" i="15"/>
  <c r="AI145" i="15"/>
  <c r="AH145" i="15"/>
  <c r="AG145" i="15"/>
  <c r="AF145" i="15"/>
  <c r="AD145" i="15"/>
  <c r="AK144" i="15"/>
  <c r="AJ144" i="15"/>
  <c r="AI144" i="15"/>
  <c r="AH144" i="15"/>
  <c r="AG144" i="15"/>
  <c r="AF144" i="15"/>
  <c r="AD144" i="15"/>
  <c r="AK143" i="15"/>
  <c r="AJ143" i="15"/>
  <c r="AI143" i="15"/>
  <c r="AH143" i="15"/>
  <c r="AG143" i="15"/>
  <c r="AF143" i="15"/>
  <c r="AD143" i="15"/>
  <c r="AK142" i="15"/>
  <c r="AJ142" i="15"/>
  <c r="AI142" i="15"/>
  <c r="AH142" i="15"/>
  <c r="AG142" i="15"/>
  <c r="AF142" i="15"/>
  <c r="AD142" i="15"/>
  <c r="AK141" i="15"/>
  <c r="AJ141" i="15"/>
  <c r="AI141" i="15"/>
  <c r="AH141" i="15"/>
  <c r="AG141" i="15"/>
  <c r="AF141" i="15"/>
  <c r="AD141" i="15"/>
  <c r="AK140" i="15"/>
  <c r="AJ140" i="15"/>
  <c r="AI140" i="15"/>
  <c r="AH140" i="15"/>
  <c r="AG140" i="15"/>
  <c r="AF140" i="15"/>
  <c r="AD140" i="15"/>
  <c r="AK139" i="15"/>
  <c r="AJ139" i="15"/>
  <c r="AI139" i="15"/>
  <c r="AH139" i="15"/>
  <c r="AG139" i="15"/>
  <c r="AF139" i="15"/>
  <c r="AD139" i="15"/>
  <c r="AK138" i="15"/>
  <c r="AJ138" i="15"/>
  <c r="AI138" i="15"/>
  <c r="AH138" i="15"/>
  <c r="AG138" i="15"/>
  <c r="AF138" i="15"/>
  <c r="AD138" i="15"/>
  <c r="AK137" i="15"/>
  <c r="AJ137" i="15"/>
  <c r="AI137" i="15"/>
  <c r="AH137" i="15"/>
  <c r="AG137" i="15"/>
  <c r="AF137" i="15"/>
  <c r="AD137" i="15"/>
  <c r="AK136" i="15"/>
  <c r="AJ136" i="15"/>
  <c r="AI136" i="15"/>
  <c r="AH136" i="15"/>
  <c r="AG136" i="15"/>
  <c r="AF136" i="15"/>
  <c r="AD136" i="15"/>
  <c r="AK135" i="15"/>
  <c r="AJ135" i="15"/>
  <c r="AI135" i="15"/>
  <c r="AH135" i="15"/>
  <c r="AG135" i="15"/>
  <c r="AF135" i="15"/>
  <c r="AD135" i="15"/>
  <c r="AK134" i="15"/>
  <c r="AJ134" i="15"/>
  <c r="AI134" i="15"/>
  <c r="AH134" i="15"/>
  <c r="AG134" i="15"/>
  <c r="AF134" i="15"/>
  <c r="AD134" i="15"/>
  <c r="AK133" i="15"/>
  <c r="AJ133" i="15"/>
  <c r="AI133" i="15"/>
  <c r="AH133" i="15"/>
  <c r="AG133" i="15"/>
  <c r="AF133" i="15"/>
  <c r="AD133" i="15"/>
  <c r="AK132" i="15"/>
  <c r="AJ132" i="15"/>
  <c r="AI132" i="15"/>
  <c r="AH132" i="15"/>
  <c r="AG132" i="15"/>
  <c r="AF132" i="15"/>
  <c r="AD132" i="15"/>
  <c r="AK131" i="15"/>
  <c r="AJ131" i="15"/>
  <c r="AI131" i="15"/>
  <c r="AH131" i="15"/>
  <c r="AG131" i="15"/>
  <c r="AF131" i="15"/>
  <c r="AD131" i="15"/>
  <c r="AK130" i="15"/>
  <c r="AJ130" i="15"/>
  <c r="AI130" i="15"/>
  <c r="AH130" i="15"/>
  <c r="AG130" i="15"/>
  <c r="AF130" i="15"/>
  <c r="AD130" i="15"/>
  <c r="AK129" i="15"/>
  <c r="AJ129" i="15"/>
  <c r="AI129" i="15"/>
  <c r="AH129" i="15"/>
  <c r="AG129" i="15"/>
  <c r="AF129" i="15"/>
  <c r="AD129" i="15"/>
  <c r="AK128" i="15"/>
  <c r="AJ128" i="15"/>
  <c r="AI128" i="15"/>
  <c r="AH128" i="15"/>
  <c r="AG128" i="15"/>
  <c r="AF128" i="15"/>
  <c r="AD128" i="15"/>
  <c r="AK127" i="15"/>
  <c r="AJ127" i="15"/>
  <c r="AI127" i="15"/>
  <c r="AH127" i="15"/>
  <c r="AG127" i="15"/>
  <c r="AF127" i="15"/>
  <c r="AD127" i="15"/>
  <c r="AK126" i="15"/>
  <c r="AJ126" i="15"/>
  <c r="AI126" i="15"/>
  <c r="AH126" i="15"/>
  <c r="AG126" i="15"/>
  <c r="AF126" i="15"/>
  <c r="AD126" i="15"/>
  <c r="AK125" i="15"/>
  <c r="AJ125" i="15"/>
  <c r="AI125" i="15"/>
  <c r="AH125" i="15"/>
  <c r="AG125" i="15"/>
  <c r="AF125" i="15"/>
  <c r="AD125" i="15"/>
  <c r="AK124" i="15"/>
  <c r="AJ124" i="15"/>
  <c r="AI124" i="15"/>
  <c r="AH124" i="15"/>
  <c r="AG124" i="15"/>
  <c r="AF124" i="15"/>
  <c r="AD124" i="15"/>
  <c r="AK123" i="15"/>
  <c r="AJ123" i="15"/>
  <c r="AI123" i="15"/>
  <c r="AH123" i="15"/>
  <c r="AG123" i="15"/>
  <c r="AF123" i="15"/>
  <c r="AD123" i="15"/>
  <c r="AK122" i="15"/>
  <c r="AJ122" i="15"/>
  <c r="AI122" i="15"/>
  <c r="AH122" i="15"/>
  <c r="AG122" i="15"/>
  <c r="AF122" i="15"/>
  <c r="AD122" i="15"/>
  <c r="AK121" i="15"/>
  <c r="AJ121" i="15"/>
  <c r="AI121" i="15"/>
  <c r="AH121" i="15"/>
  <c r="AG121" i="15"/>
  <c r="AF121" i="15"/>
  <c r="AD121" i="15"/>
  <c r="AK120" i="15"/>
  <c r="AJ120" i="15"/>
  <c r="AI120" i="15"/>
  <c r="AH120" i="15"/>
  <c r="AG120" i="15"/>
  <c r="AF120" i="15"/>
  <c r="AD120" i="15"/>
  <c r="AK119" i="15"/>
  <c r="AJ119" i="15"/>
  <c r="AI119" i="15"/>
  <c r="AH119" i="15"/>
  <c r="AG119" i="15"/>
  <c r="AF119" i="15"/>
  <c r="AD119" i="15"/>
  <c r="AK118" i="15"/>
  <c r="AJ118" i="15"/>
  <c r="AI118" i="15"/>
  <c r="AH118" i="15"/>
  <c r="AG118" i="15"/>
  <c r="AF118" i="15"/>
  <c r="AD118" i="15"/>
  <c r="AK117" i="15"/>
  <c r="AJ117" i="15"/>
  <c r="AI117" i="15"/>
  <c r="AH117" i="15"/>
  <c r="AG117" i="15"/>
  <c r="AF117" i="15"/>
  <c r="AD117" i="15"/>
  <c r="AK116" i="15"/>
  <c r="AJ116" i="15"/>
  <c r="AI116" i="15"/>
  <c r="AH116" i="15"/>
  <c r="AG116" i="15"/>
  <c r="AF116" i="15"/>
  <c r="AD116" i="15"/>
  <c r="AK115" i="15"/>
  <c r="AJ115" i="15"/>
  <c r="AI115" i="15"/>
  <c r="AH115" i="15"/>
  <c r="AG115" i="15"/>
  <c r="AF115" i="15"/>
  <c r="AD115" i="15"/>
  <c r="AK114" i="15"/>
  <c r="AJ114" i="15"/>
  <c r="AI114" i="15"/>
  <c r="AH114" i="15"/>
  <c r="AG114" i="15"/>
  <c r="AF114" i="15"/>
  <c r="AD114" i="15"/>
  <c r="AK113" i="15"/>
  <c r="AJ113" i="15"/>
  <c r="AI113" i="15"/>
  <c r="AH113" i="15"/>
  <c r="AG113" i="15"/>
  <c r="AF113" i="15"/>
  <c r="AD113" i="15"/>
  <c r="AK112" i="15"/>
  <c r="AJ112" i="15"/>
  <c r="AI112" i="15"/>
  <c r="AH112" i="15"/>
  <c r="AG112" i="15"/>
  <c r="AF112" i="15"/>
  <c r="AD112" i="15"/>
  <c r="AT55" i="15"/>
  <c r="AS55" i="15"/>
  <c r="AR55" i="15"/>
  <c r="AQ55" i="15"/>
  <c r="AP55" i="15"/>
  <c r="AO55" i="15"/>
  <c r="AM55" i="15"/>
  <c r="AT54" i="15"/>
  <c r="AS54" i="15"/>
  <c r="AR54" i="15"/>
  <c r="AQ54" i="15"/>
  <c r="AP54" i="15"/>
  <c r="AO54" i="15"/>
  <c r="AM54" i="15"/>
  <c r="AT53" i="15"/>
  <c r="AS53" i="15"/>
  <c r="AR53" i="15"/>
  <c r="AQ53" i="15"/>
  <c r="AP53" i="15"/>
  <c r="AO53" i="15"/>
  <c r="AM53" i="15"/>
  <c r="AT52" i="15"/>
  <c r="AS52" i="15"/>
  <c r="AR52" i="15"/>
  <c r="AQ52" i="15"/>
  <c r="AP52" i="15"/>
  <c r="AO52" i="15"/>
  <c r="AM52" i="15"/>
  <c r="AT51" i="15"/>
  <c r="AS51" i="15"/>
  <c r="AR51" i="15"/>
  <c r="AQ51" i="15"/>
  <c r="AP51" i="15"/>
  <c r="AO51" i="15"/>
  <c r="AM51" i="15"/>
  <c r="AT50" i="15"/>
  <c r="AS50" i="15"/>
  <c r="AR50" i="15"/>
  <c r="AQ50" i="15"/>
  <c r="AP50" i="15"/>
  <c r="AO50" i="15"/>
  <c r="AM50" i="15"/>
  <c r="AT49" i="15"/>
  <c r="AS49" i="15"/>
  <c r="AR49" i="15"/>
  <c r="AQ49" i="15"/>
  <c r="AP49" i="15"/>
  <c r="AO49" i="15"/>
  <c r="AM49" i="15"/>
  <c r="AT48" i="15"/>
  <c r="AS48" i="15"/>
  <c r="AR48" i="15"/>
  <c r="AQ48" i="15"/>
  <c r="AP48" i="15"/>
  <c r="AO48" i="15"/>
  <c r="AM48" i="15"/>
  <c r="AT47" i="15"/>
  <c r="AS47" i="15"/>
  <c r="AR47" i="15"/>
  <c r="AQ47" i="15"/>
  <c r="AP47" i="15"/>
  <c r="AO47" i="15"/>
  <c r="AM47" i="15"/>
  <c r="AT46" i="15"/>
  <c r="AS46" i="15"/>
  <c r="AR46" i="15"/>
  <c r="AQ46" i="15"/>
  <c r="AP46" i="15"/>
  <c r="AO46" i="15"/>
  <c r="AM46" i="15"/>
  <c r="AT45" i="15"/>
  <c r="AS45" i="15"/>
  <c r="AR45" i="15"/>
  <c r="AQ45" i="15"/>
  <c r="AP45" i="15"/>
  <c r="AO45" i="15"/>
  <c r="AM45" i="15"/>
  <c r="AT44" i="15"/>
  <c r="AS44" i="15"/>
  <c r="AR44" i="15"/>
  <c r="AQ44" i="15"/>
  <c r="AP44" i="15"/>
  <c r="AO44" i="15"/>
  <c r="AM44" i="15"/>
  <c r="AT43" i="15"/>
  <c r="AS43" i="15"/>
  <c r="AR43" i="15"/>
  <c r="AQ43" i="15"/>
  <c r="AP43" i="15"/>
  <c r="AO43" i="15"/>
  <c r="AM43" i="15"/>
  <c r="AT42" i="15"/>
  <c r="AS42" i="15"/>
  <c r="AR42" i="15"/>
  <c r="AQ42" i="15"/>
  <c r="AP42" i="15"/>
  <c r="AO42" i="15"/>
  <c r="AM42" i="15"/>
  <c r="AT41" i="15"/>
  <c r="AS41" i="15"/>
  <c r="AR41" i="15"/>
  <c r="AQ41" i="15"/>
  <c r="AP41" i="15"/>
  <c r="AO41" i="15"/>
  <c r="AM41" i="15"/>
  <c r="AT40" i="15"/>
  <c r="AS40" i="15"/>
  <c r="AR40" i="15"/>
  <c r="AQ40" i="15"/>
  <c r="AP40" i="15"/>
  <c r="AO40" i="15"/>
  <c r="AM40" i="15"/>
  <c r="AT39" i="15"/>
  <c r="AS39" i="15"/>
  <c r="AR39" i="15"/>
  <c r="AQ39" i="15"/>
  <c r="AP39" i="15"/>
  <c r="AO39" i="15"/>
  <c r="AM39" i="15"/>
  <c r="AT38" i="15"/>
  <c r="AS38" i="15"/>
  <c r="AR38" i="15"/>
  <c r="AQ38" i="15"/>
  <c r="AP38" i="15"/>
  <c r="AO38" i="15"/>
  <c r="AM38" i="15"/>
  <c r="AT37" i="15"/>
  <c r="AS37" i="15"/>
  <c r="AR37" i="15"/>
  <c r="AQ37" i="15"/>
  <c r="AP37" i="15"/>
  <c r="AO37" i="15"/>
  <c r="AM37" i="15"/>
  <c r="AT36" i="15"/>
  <c r="AS36" i="15"/>
  <c r="AR36" i="15"/>
  <c r="AQ36" i="15"/>
  <c r="AP36" i="15"/>
  <c r="AO36" i="15"/>
  <c r="AM36" i="15"/>
  <c r="AT35" i="15"/>
  <c r="AS35" i="15"/>
  <c r="AR35" i="15"/>
  <c r="AQ35" i="15"/>
  <c r="AP35" i="15"/>
  <c r="AO35" i="15"/>
  <c r="AM35" i="15"/>
  <c r="AT34" i="15"/>
  <c r="AS34" i="15"/>
  <c r="AR34" i="15"/>
  <c r="AQ34" i="15"/>
  <c r="AP34" i="15"/>
  <c r="AO34" i="15"/>
  <c r="AM34" i="15"/>
  <c r="AT33" i="15"/>
  <c r="AS33" i="15"/>
  <c r="AR33" i="15"/>
  <c r="AQ33" i="15"/>
  <c r="AP33" i="15"/>
  <c r="AO33" i="15"/>
  <c r="AM33" i="15"/>
  <c r="AT32" i="15"/>
  <c r="AS32" i="15"/>
  <c r="AR32" i="15"/>
  <c r="AQ32" i="15"/>
  <c r="AP32" i="15"/>
  <c r="AO32" i="15"/>
  <c r="AM32" i="15"/>
  <c r="AT31" i="15"/>
  <c r="AS31" i="15"/>
  <c r="AR31" i="15"/>
  <c r="AQ31" i="15"/>
  <c r="AP31" i="15"/>
  <c r="AO31" i="15"/>
  <c r="AM31" i="15"/>
  <c r="AT30" i="15"/>
  <c r="AS30" i="15"/>
  <c r="AR30" i="15"/>
  <c r="AQ30" i="15"/>
  <c r="AP30" i="15"/>
  <c r="AO30" i="15"/>
  <c r="AM30" i="15"/>
  <c r="AT29" i="15"/>
  <c r="AS29" i="15"/>
  <c r="AR29" i="15"/>
  <c r="AQ29" i="15"/>
  <c r="AP29" i="15"/>
  <c r="AO29" i="15"/>
  <c r="AM29" i="15"/>
  <c r="AT28" i="15"/>
  <c r="AS28" i="15"/>
  <c r="AR28" i="15"/>
  <c r="AQ28" i="15"/>
  <c r="AP28" i="15"/>
  <c r="AO28" i="15"/>
  <c r="AM28" i="15"/>
  <c r="AT27" i="15"/>
  <c r="AS27" i="15"/>
  <c r="AR27" i="15"/>
  <c r="AQ27" i="15"/>
  <c r="AP27" i="15"/>
  <c r="AO27" i="15"/>
  <c r="AM27" i="15"/>
  <c r="AT26" i="15"/>
  <c r="AS26" i="15"/>
  <c r="AR26" i="15"/>
  <c r="AQ26" i="15"/>
  <c r="AP26" i="15"/>
  <c r="AO26" i="15"/>
  <c r="AM26" i="15"/>
  <c r="AT25" i="15"/>
  <c r="AS25" i="15"/>
  <c r="AR25" i="15"/>
  <c r="AQ25" i="15"/>
  <c r="AP25" i="15"/>
  <c r="AO25" i="15"/>
  <c r="AM25" i="15"/>
  <c r="AT24" i="15"/>
  <c r="AS24" i="15"/>
  <c r="AR24" i="15"/>
  <c r="AQ24" i="15"/>
  <c r="AP24" i="15"/>
  <c r="AO24" i="15"/>
  <c r="AM24" i="15"/>
  <c r="AT23" i="15"/>
  <c r="AS23" i="15"/>
  <c r="AR23" i="15"/>
  <c r="AQ23" i="15"/>
  <c r="AP23" i="15"/>
  <c r="AO23" i="15"/>
  <c r="AM23" i="15"/>
  <c r="AT22" i="15"/>
  <c r="AS22" i="15"/>
  <c r="AR22" i="15"/>
  <c r="AQ22" i="15"/>
  <c r="AP22" i="15"/>
  <c r="AO22" i="15"/>
  <c r="AM22" i="15"/>
  <c r="AT21" i="15"/>
  <c r="AS21" i="15"/>
  <c r="AR21" i="15"/>
  <c r="AQ21" i="15"/>
  <c r="AP21" i="15"/>
  <c r="AO21" i="15"/>
  <c r="AM21" i="15"/>
  <c r="AT20" i="15"/>
  <c r="AS20" i="15"/>
  <c r="AR20" i="15"/>
  <c r="AQ20" i="15"/>
  <c r="AP20" i="15"/>
  <c r="AO20" i="15"/>
  <c r="AM20" i="15"/>
  <c r="AT19" i="15"/>
  <c r="AS19" i="15"/>
  <c r="AR19" i="15"/>
  <c r="AQ19" i="15"/>
  <c r="AP19" i="15"/>
  <c r="AO19" i="15"/>
  <c r="AM19" i="15"/>
  <c r="AT18" i="15"/>
  <c r="AS18" i="15"/>
  <c r="AR18" i="15"/>
  <c r="AQ18" i="15"/>
  <c r="AP18" i="15"/>
  <c r="AO18" i="15"/>
  <c r="AM18" i="15"/>
  <c r="AT17" i="15"/>
  <c r="AS17" i="15"/>
  <c r="AR17" i="15"/>
  <c r="AQ17" i="15"/>
  <c r="AP17" i="15"/>
  <c r="AO17" i="15"/>
  <c r="AM17" i="15"/>
  <c r="AT16" i="15"/>
  <c r="AS16" i="15"/>
  <c r="AR16" i="15"/>
  <c r="AQ16" i="15"/>
  <c r="AP16" i="15"/>
  <c r="AO16" i="15"/>
  <c r="AM16" i="15"/>
  <c r="AT15" i="15"/>
  <c r="AS15" i="15"/>
  <c r="AR15" i="15"/>
  <c r="AQ15" i="15"/>
  <c r="AP15" i="15"/>
  <c r="AO15" i="15"/>
  <c r="AM15" i="15"/>
  <c r="AT14" i="15"/>
  <c r="AS14" i="15"/>
  <c r="AR14" i="15"/>
  <c r="AQ14" i="15"/>
  <c r="AP14" i="15"/>
  <c r="AO14" i="15"/>
  <c r="AM14" i="15"/>
  <c r="AT13" i="15"/>
  <c r="AS13" i="15"/>
  <c r="AR13" i="15"/>
  <c r="AQ13" i="15"/>
  <c r="AP13" i="15"/>
  <c r="AO13" i="15"/>
  <c r="AM13" i="15"/>
  <c r="AT12" i="15"/>
  <c r="AS12" i="15"/>
  <c r="AR12" i="15"/>
  <c r="AQ12" i="15"/>
  <c r="AP12" i="15"/>
  <c r="AO12" i="15"/>
  <c r="AM12" i="15"/>
  <c r="AT11" i="15"/>
  <c r="AS11" i="15"/>
  <c r="AR11" i="15"/>
  <c r="AQ11" i="15"/>
  <c r="AP11" i="15"/>
  <c r="AO11" i="15"/>
  <c r="AM11" i="15"/>
  <c r="AT10" i="15"/>
  <c r="AS10" i="15"/>
  <c r="AR10" i="15"/>
  <c r="AQ10" i="15"/>
  <c r="AP10" i="15"/>
  <c r="AO10" i="15"/>
  <c r="AM10" i="15"/>
  <c r="AT9" i="15"/>
  <c r="AS9" i="15"/>
  <c r="AR9" i="15"/>
  <c r="AQ9" i="15"/>
  <c r="AP9" i="15"/>
  <c r="AO9" i="15"/>
  <c r="AM9" i="15"/>
  <c r="AL99" i="15" l="1"/>
  <c r="AL74" i="15"/>
  <c r="AL87" i="15"/>
  <c r="AL78" i="15"/>
  <c r="AL62" i="15"/>
  <c r="AL102" i="15"/>
  <c r="AL81" i="15"/>
  <c r="AL80" i="15"/>
  <c r="AL76" i="15"/>
  <c r="AL69" i="15"/>
  <c r="AL60" i="15"/>
  <c r="AL98" i="15"/>
  <c r="AL93" i="15"/>
  <c r="AL91" i="15"/>
  <c r="AL70" i="15"/>
  <c r="AL66" i="15"/>
  <c r="AL101" i="15"/>
  <c r="AL97" i="15"/>
  <c r="AL95" i="15"/>
  <c r="AL85" i="15"/>
  <c r="AL83" i="15"/>
  <c r="AL64" i="15"/>
  <c r="AG306" i="15"/>
  <c r="AK306" i="15"/>
  <c r="AH307" i="15"/>
  <c r="AD308" i="15"/>
  <c r="AI308" i="15"/>
  <c r="AQ264" i="15"/>
  <c r="AM265" i="15"/>
  <c r="AR265" i="15"/>
  <c r="AO266" i="15"/>
  <c r="AS266" i="15"/>
  <c r="AP267" i="15"/>
  <c r="AT267" i="15"/>
  <c r="AQ268" i="15"/>
  <c r="AM269" i="15"/>
  <c r="AR269" i="15"/>
  <c r="AO270" i="15"/>
  <c r="AS270" i="15"/>
  <c r="AP271" i="15"/>
  <c r="AT271" i="15"/>
  <c r="AQ272" i="15"/>
  <c r="AM273" i="15"/>
  <c r="AR273" i="15"/>
  <c r="AO274" i="15"/>
  <c r="AS274" i="15"/>
  <c r="AP275" i="15"/>
  <c r="AT275" i="15"/>
  <c r="AQ276" i="15"/>
  <c r="AM277" i="15"/>
  <c r="AR277" i="15"/>
  <c r="AO278" i="15"/>
  <c r="AS278" i="15"/>
  <c r="AP279" i="15"/>
  <c r="AT279" i="15"/>
  <c r="AQ280" i="15"/>
  <c r="AM281" i="15"/>
  <c r="AR281" i="15"/>
  <c r="AO282" i="15"/>
  <c r="AS282" i="15"/>
  <c r="AP283" i="15"/>
  <c r="AT283" i="15"/>
  <c r="AQ284" i="15"/>
  <c r="AM285" i="15"/>
  <c r="AR285" i="15"/>
  <c r="AO286" i="15"/>
  <c r="AS286" i="15"/>
  <c r="AP287" i="15"/>
  <c r="AT287" i="15"/>
  <c r="AQ288" i="15"/>
  <c r="AM289" i="15"/>
  <c r="AR289" i="15"/>
  <c r="AO290" i="15"/>
  <c r="AS290" i="15"/>
  <c r="AP291" i="15"/>
  <c r="AT291" i="15"/>
  <c r="AQ292" i="15"/>
  <c r="AM293" i="15"/>
  <c r="AR293" i="15"/>
  <c r="AO294" i="15"/>
  <c r="AS294" i="15"/>
  <c r="AP295" i="15"/>
  <c r="AT295" i="15"/>
  <c r="AQ296" i="15"/>
  <c r="AM297" i="15"/>
  <c r="AR297" i="15"/>
  <c r="AO298" i="15"/>
  <c r="AS298" i="15"/>
  <c r="AP299" i="15"/>
  <c r="AT299" i="15"/>
  <c r="AQ300" i="15"/>
  <c r="AM301" i="15"/>
  <c r="AR301" i="15"/>
  <c r="AO302" i="15"/>
  <c r="AS302" i="15"/>
  <c r="AP303" i="15"/>
  <c r="AT303" i="15"/>
  <c r="AQ304" i="15"/>
  <c r="AM305" i="15"/>
  <c r="AR305" i="15"/>
  <c r="AO306" i="15"/>
  <c r="AS306" i="15"/>
  <c r="AP307" i="15"/>
  <c r="AT307" i="15"/>
  <c r="AQ308" i="15"/>
  <c r="AG367" i="15"/>
  <c r="AK367" i="15"/>
  <c r="AH368" i="15"/>
  <c r="AD369" i="15"/>
  <c r="AI369" i="15"/>
  <c r="AF370" i="15"/>
  <c r="AJ370" i="15"/>
  <c r="AG371" i="15"/>
  <c r="AK371" i="15"/>
  <c r="AH372" i="15"/>
  <c r="AD373" i="15"/>
  <c r="AI373" i="15"/>
  <c r="AF374" i="15"/>
  <c r="AJ374" i="15"/>
  <c r="AG375" i="15"/>
  <c r="AK375" i="15"/>
  <c r="AH376" i="15"/>
  <c r="AD377" i="15"/>
  <c r="AI377" i="15"/>
  <c r="AF378" i="15"/>
  <c r="AJ378" i="15"/>
  <c r="AG379" i="15"/>
  <c r="AK379" i="15"/>
  <c r="AH380" i="15"/>
  <c r="AD381" i="15"/>
  <c r="AI381" i="15"/>
  <c r="AF382" i="15"/>
  <c r="AJ382" i="15"/>
  <c r="AG383" i="15"/>
  <c r="AG411" i="15"/>
  <c r="AK411" i="15"/>
  <c r="AL58" i="15"/>
  <c r="AL89" i="15"/>
  <c r="AP58" i="15"/>
  <c r="AQ59" i="15"/>
  <c r="AR60" i="15"/>
  <c r="AS61" i="15"/>
  <c r="AT62" i="15"/>
  <c r="AM64" i="15"/>
  <c r="AO65" i="15"/>
  <c r="AP66" i="15"/>
  <c r="AQ67" i="15"/>
  <c r="AR68" i="15"/>
  <c r="AS69" i="15"/>
  <c r="AT70" i="15"/>
  <c r="AM72" i="15"/>
  <c r="AS73" i="15"/>
  <c r="AT74" i="15"/>
  <c r="AM76" i="15"/>
  <c r="AO77" i="15"/>
  <c r="AP78" i="15"/>
  <c r="AQ79" i="15"/>
  <c r="AR80" i="15"/>
  <c r="AS81" i="15"/>
  <c r="AT82" i="15"/>
  <c r="AM84" i="15"/>
  <c r="AO85" i="15"/>
  <c r="AP86" i="15"/>
  <c r="AQ87" i="15"/>
  <c r="AR88" i="15"/>
  <c r="AS89" i="15"/>
  <c r="AQ91" i="15"/>
  <c r="AR92" i="15"/>
  <c r="AS93" i="15"/>
  <c r="AT94" i="15"/>
  <c r="AM96" i="15"/>
  <c r="AO97" i="15"/>
  <c r="AP98" i="15"/>
  <c r="AQ99" i="15"/>
  <c r="AM100" i="15"/>
  <c r="AS101" i="15"/>
  <c r="AT102" i="15"/>
  <c r="AJ161" i="15"/>
  <c r="AH163" i="15"/>
  <c r="AI164" i="15"/>
  <c r="AJ165" i="15"/>
  <c r="AK166" i="15"/>
  <c r="AD168" i="15"/>
  <c r="AF169" i="15"/>
  <c r="AG170" i="15"/>
  <c r="AH171" i="15"/>
  <c r="AI172" i="15"/>
  <c r="AJ173" i="15"/>
  <c r="AK174" i="15"/>
  <c r="AD176" i="15"/>
  <c r="AF177" i="15"/>
  <c r="AG178" i="15"/>
  <c r="AK178" i="15"/>
  <c r="AD180" i="15"/>
  <c r="AF181" i="15"/>
  <c r="AG182" i="15"/>
  <c r="AH183" i="15"/>
  <c r="AI184" i="15"/>
  <c r="AJ185" i="15"/>
  <c r="AH187" i="15"/>
  <c r="AI188" i="15"/>
  <c r="AJ189" i="15"/>
  <c r="AK190" i="15"/>
  <c r="AD192" i="15"/>
  <c r="AF193" i="15"/>
  <c r="AG194" i="15"/>
  <c r="AK194" i="15"/>
  <c r="AD196" i="15"/>
  <c r="AF197" i="15"/>
  <c r="AG198" i="15"/>
  <c r="AK198" i="15"/>
  <c r="AH199" i="15"/>
  <c r="AD200" i="15"/>
  <c r="AI200" i="15"/>
  <c r="AF201" i="15"/>
  <c r="AJ201" i="15"/>
  <c r="AK202" i="15"/>
  <c r="AH203" i="15"/>
  <c r="AD204" i="15"/>
  <c r="AI204" i="15"/>
  <c r="AF205" i="15"/>
  <c r="AJ205" i="15"/>
  <c r="AM161" i="15"/>
  <c r="AR161" i="15"/>
  <c r="AO162" i="15"/>
  <c r="AS162" i="15"/>
  <c r="AP163" i="15"/>
  <c r="AT163" i="15"/>
  <c r="AQ164" i="15"/>
  <c r="AM165" i="15"/>
  <c r="AR165" i="15"/>
  <c r="AO166" i="15"/>
  <c r="AS166" i="15"/>
  <c r="AP167" i="15"/>
  <c r="AT167" i="15"/>
  <c r="AQ168" i="15"/>
  <c r="AM169" i="15"/>
  <c r="AR169" i="15"/>
  <c r="AO170" i="15"/>
  <c r="AS170" i="15"/>
  <c r="AP171" i="15"/>
  <c r="AT171" i="15"/>
  <c r="AQ172" i="15"/>
  <c r="AM173" i="15"/>
  <c r="AR173" i="15"/>
  <c r="AO174" i="15"/>
  <c r="AS174" i="15"/>
  <c r="AP175" i="15"/>
  <c r="AT175" i="15"/>
  <c r="AQ176" i="15"/>
  <c r="AM177" i="15"/>
  <c r="AR177" i="15"/>
  <c r="AO178" i="15"/>
  <c r="AS178" i="15"/>
  <c r="AP179" i="15"/>
  <c r="AT179" i="15"/>
  <c r="AQ180" i="15"/>
  <c r="AM181" i="15"/>
  <c r="AR181" i="15"/>
  <c r="AO182" i="15"/>
  <c r="AS182" i="15"/>
  <c r="AP183" i="15"/>
  <c r="AT183" i="15"/>
  <c r="AQ184" i="15"/>
  <c r="AM185" i="15"/>
  <c r="AR185" i="15"/>
  <c r="AO186" i="15"/>
  <c r="AS186" i="15"/>
  <c r="AP187" i="15"/>
  <c r="AT187" i="15"/>
  <c r="AQ188" i="15"/>
  <c r="AM189" i="15"/>
  <c r="AR189" i="15"/>
  <c r="AO190" i="15"/>
  <c r="AS190" i="15"/>
  <c r="AP191" i="15"/>
  <c r="AT191" i="15"/>
  <c r="AQ192" i="15"/>
  <c r="AM193" i="15"/>
  <c r="AR193" i="15"/>
  <c r="AO194" i="15"/>
  <c r="AS194" i="15"/>
  <c r="AP195" i="15"/>
  <c r="AT195" i="15"/>
  <c r="AQ196" i="15"/>
  <c r="AM197" i="15"/>
  <c r="AR197" i="15"/>
  <c r="AO198" i="15"/>
  <c r="AS198" i="15"/>
  <c r="AP199" i="15"/>
  <c r="AT199" i="15"/>
  <c r="AQ200" i="15"/>
  <c r="AM201" i="15"/>
  <c r="AT58" i="15"/>
  <c r="AM60" i="15"/>
  <c r="AO61" i="15"/>
  <c r="AP62" i="15"/>
  <c r="AQ63" i="15"/>
  <c r="AR64" i="15"/>
  <c r="AS65" i="15"/>
  <c r="AT66" i="15"/>
  <c r="AM68" i="15"/>
  <c r="AO69" i="15"/>
  <c r="AP70" i="15"/>
  <c r="AQ71" i="15"/>
  <c r="AR72" i="15"/>
  <c r="AO73" i="15"/>
  <c r="AP74" i="15"/>
  <c r="AQ75" i="15"/>
  <c r="AR76" i="15"/>
  <c r="AS77" i="15"/>
  <c r="AT78" i="15"/>
  <c r="AM80" i="15"/>
  <c r="AO81" i="15"/>
  <c r="AP82" i="15"/>
  <c r="AQ83" i="15"/>
  <c r="AR84" i="15"/>
  <c r="AS85" i="15"/>
  <c r="AT86" i="15"/>
  <c r="AM88" i="15"/>
  <c r="AO89" i="15"/>
  <c r="AP90" i="15"/>
  <c r="AT90" i="15"/>
  <c r="AM92" i="15"/>
  <c r="AO93" i="15"/>
  <c r="AP94" i="15"/>
  <c r="AQ95" i="15"/>
  <c r="AR96" i="15"/>
  <c r="AS97" i="15"/>
  <c r="AT98" i="15"/>
  <c r="AR100" i="15"/>
  <c r="AO101" i="15"/>
  <c r="AP102" i="15"/>
  <c r="AF161" i="15"/>
  <c r="AG162" i="15"/>
  <c r="AK162" i="15"/>
  <c r="AD164" i="15"/>
  <c r="AF165" i="15"/>
  <c r="AG166" i="15"/>
  <c r="AH167" i="15"/>
  <c r="AI168" i="15"/>
  <c r="AJ169" i="15"/>
  <c r="AK170" i="15"/>
  <c r="AD172" i="15"/>
  <c r="AF173" i="15"/>
  <c r="AG174" i="15"/>
  <c r="AH175" i="15"/>
  <c r="AI176" i="15"/>
  <c r="AJ177" i="15"/>
  <c r="AH179" i="15"/>
  <c r="AI180" i="15"/>
  <c r="AJ181" i="15"/>
  <c r="AK182" i="15"/>
  <c r="AD184" i="15"/>
  <c r="AF185" i="15"/>
  <c r="AG186" i="15"/>
  <c r="AK186" i="15"/>
  <c r="AD188" i="15"/>
  <c r="AF189" i="15"/>
  <c r="AG190" i="15"/>
  <c r="AH191" i="15"/>
  <c r="AI192" i="15"/>
  <c r="AJ193" i="15"/>
  <c r="AH195" i="15"/>
  <c r="AI196" i="15"/>
  <c r="AJ197" i="15"/>
  <c r="AG202" i="15"/>
  <c r="AR201" i="15"/>
  <c r="AO202" i="15"/>
  <c r="AS202" i="15"/>
  <c r="AP203" i="15"/>
  <c r="AT203" i="15"/>
  <c r="AQ204" i="15"/>
  <c r="AM205" i="15"/>
  <c r="AR205" i="15"/>
  <c r="AG264" i="15"/>
  <c r="AK264" i="15"/>
  <c r="AH265" i="15"/>
  <c r="AD266" i="15"/>
  <c r="AI266" i="15"/>
  <c r="AF267" i="15"/>
  <c r="AJ267" i="15"/>
  <c r="AG268" i="15"/>
  <c r="AK268" i="15"/>
  <c r="AH269" i="15"/>
  <c r="AD270" i="15"/>
  <c r="AI270" i="15"/>
  <c r="AF271" i="15"/>
  <c r="AJ271" i="15"/>
  <c r="AG272" i="15"/>
  <c r="AK272" i="15"/>
  <c r="AH273" i="15"/>
  <c r="AD274" i="15"/>
  <c r="AI274" i="15"/>
  <c r="AF275" i="15"/>
  <c r="AJ275" i="15"/>
  <c r="AG276" i="15"/>
  <c r="AK276" i="15"/>
  <c r="AH277" i="15"/>
  <c r="AD278" i="15"/>
  <c r="AI278" i="15"/>
  <c r="AF279" i="15"/>
  <c r="AJ279" i="15"/>
  <c r="AG280" i="15"/>
  <c r="AK280" i="15"/>
  <c r="AH281" i="15"/>
  <c r="AD282" i="15"/>
  <c r="AI282" i="15"/>
  <c r="AF283" i="15"/>
  <c r="AJ283" i="15"/>
  <c r="AG284" i="15"/>
  <c r="AK284" i="15"/>
  <c r="AH285" i="15"/>
  <c r="AD286" i="15"/>
  <c r="AI286" i="15"/>
  <c r="AF287" i="15"/>
  <c r="AJ287" i="15"/>
  <c r="AG288" i="15"/>
  <c r="AK288" i="15"/>
  <c r="AH289" i="15"/>
  <c r="AD290" i="15"/>
  <c r="AI290" i="15"/>
  <c r="AF291" i="15"/>
  <c r="AJ291" i="15"/>
  <c r="AG292" i="15"/>
  <c r="AK292" i="15"/>
  <c r="AH293" i="15"/>
  <c r="AD294" i="15"/>
  <c r="AI294" i="15"/>
  <c r="AF295" i="15"/>
  <c r="AJ295" i="15"/>
  <c r="AG296" i="15"/>
  <c r="AK296" i="15"/>
  <c r="AH297" i="15"/>
  <c r="AD298" i="15"/>
  <c r="AI298" i="15"/>
  <c r="AF299" i="15"/>
  <c r="AJ299" i="15"/>
  <c r="AG300" i="15"/>
  <c r="AK300" i="15"/>
  <c r="AH301" i="15"/>
  <c r="AD302" i="15"/>
  <c r="AI302" i="15"/>
  <c r="AF303" i="15"/>
  <c r="AJ303" i="15"/>
  <c r="AG304" i="15"/>
  <c r="AK304" i="15"/>
  <c r="AH305" i="15"/>
  <c r="AD306" i="15"/>
  <c r="AI306" i="15"/>
  <c r="AF307" i="15"/>
  <c r="AJ307" i="15"/>
  <c r="AK383" i="15"/>
  <c r="AH384" i="15"/>
  <c r="AD385" i="15"/>
  <c r="AI385" i="15"/>
  <c r="AF386" i="15"/>
  <c r="AJ386" i="15"/>
  <c r="AG387" i="15"/>
  <c r="AK387" i="15"/>
  <c r="AH388" i="15"/>
  <c r="AD389" i="15"/>
  <c r="AI389" i="15"/>
  <c r="AF390" i="15"/>
  <c r="AJ390" i="15"/>
  <c r="AG391" i="15"/>
  <c r="AK391" i="15"/>
  <c r="AH392" i="15"/>
  <c r="AD393" i="15"/>
  <c r="AI393" i="15"/>
  <c r="AF394" i="15"/>
  <c r="AJ394" i="15"/>
  <c r="AG395" i="15"/>
  <c r="AK395" i="15"/>
  <c r="AH396" i="15"/>
  <c r="AD397" i="15"/>
  <c r="AI397" i="15"/>
  <c r="AF398" i="15"/>
  <c r="AJ398" i="15"/>
  <c r="AG399" i="15"/>
  <c r="AK399" i="15"/>
  <c r="AH400" i="15"/>
  <c r="AD401" i="15"/>
  <c r="AI401" i="15"/>
  <c r="AF402" i="15"/>
  <c r="AJ402" i="15"/>
  <c r="AG403" i="15"/>
  <c r="AK403" i="15"/>
  <c r="AH404" i="15"/>
  <c r="AD405" i="15"/>
  <c r="AI405" i="15"/>
  <c r="AF406" i="15"/>
  <c r="AJ406" i="15"/>
  <c r="AG407" i="15"/>
  <c r="AK407" i="15"/>
  <c r="AH408" i="15"/>
  <c r="AD409" i="15"/>
  <c r="AI409" i="15"/>
  <c r="AF410" i="15"/>
  <c r="AJ410" i="15"/>
  <c r="AO367" i="15"/>
  <c r="AL92" i="15"/>
  <c r="AL73" i="15"/>
  <c r="AL71" i="15"/>
  <c r="AL86" i="15"/>
  <c r="AL96" i="15"/>
  <c r="AM411" i="15"/>
  <c r="AR411" i="15"/>
  <c r="AL82" i="15"/>
  <c r="AL77" i="15"/>
  <c r="AL75" i="15"/>
  <c r="AL68" i="15"/>
  <c r="AL61" i="15"/>
  <c r="AL59" i="15"/>
  <c r="AL90" i="15"/>
  <c r="AL100" i="15"/>
  <c r="AL84" i="15"/>
  <c r="AS367" i="15"/>
  <c r="AP368" i="15"/>
  <c r="AT368" i="15"/>
  <c r="AQ369" i="15"/>
  <c r="AM370" i="15"/>
  <c r="AR370" i="15"/>
  <c r="AO371" i="15"/>
  <c r="AS371" i="15"/>
  <c r="AP372" i="15"/>
  <c r="AT372" i="15"/>
  <c r="AQ373" i="15"/>
  <c r="AM374" i="15"/>
  <c r="AR374" i="15"/>
  <c r="AO375" i="15"/>
  <c r="AS375" i="15"/>
  <c r="AP376" i="15"/>
  <c r="AT376" i="15"/>
  <c r="AQ377" i="15"/>
  <c r="AM378" i="15"/>
  <c r="AR378" i="15"/>
  <c r="AO379" i="15"/>
  <c r="AS379" i="15"/>
  <c r="AP380" i="15"/>
  <c r="AT380" i="15"/>
  <c r="AQ381" i="15"/>
  <c r="AM382" i="15"/>
  <c r="AR382" i="15"/>
  <c r="AO383" i="15"/>
  <c r="AS383" i="15"/>
  <c r="AP384" i="15"/>
  <c r="AT384" i="15"/>
  <c r="AQ385" i="15"/>
  <c r="AM386" i="15"/>
  <c r="AR386" i="15"/>
  <c r="AO387" i="15"/>
  <c r="AS387" i="15"/>
  <c r="AP388" i="15"/>
  <c r="AT388" i="15"/>
  <c r="AQ389" i="15"/>
  <c r="AM390" i="15"/>
  <c r="AR390" i="15"/>
  <c r="AO391" i="15"/>
  <c r="AS391" i="15"/>
  <c r="AP392" i="15"/>
  <c r="AT392" i="15"/>
  <c r="AQ393" i="15"/>
  <c r="AM394" i="15"/>
  <c r="AR394" i="15"/>
  <c r="AO395" i="15"/>
  <c r="AS395" i="15"/>
  <c r="AP396" i="15"/>
  <c r="AT396" i="15"/>
  <c r="AQ397" i="15"/>
  <c r="AM398" i="15"/>
  <c r="AR398" i="15"/>
  <c r="AO399" i="15"/>
  <c r="AS399" i="15"/>
  <c r="AP400" i="15"/>
  <c r="AT400" i="15"/>
  <c r="AQ401" i="15"/>
  <c r="AM402" i="15"/>
  <c r="AR402" i="15"/>
  <c r="AO403" i="15"/>
  <c r="AS403" i="15"/>
  <c r="AP404" i="15"/>
  <c r="AT404" i="15"/>
  <c r="AQ405" i="15"/>
  <c r="AM406" i="15"/>
  <c r="AR406" i="15"/>
  <c r="AO407" i="15"/>
  <c r="AS407" i="15"/>
  <c r="AP408" i="15"/>
  <c r="AT408" i="15"/>
  <c r="AQ409" i="15"/>
  <c r="AM410" i="15"/>
  <c r="AR410" i="15"/>
  <c r="AO411" i="15"/>
  <c r="AS411" i="15"/>
  <c r="AL79" i="15"/>
  <c r="AL94" i="15"/>
  <c r="AL88" i="15"/>
  <c r="AR58" i="15"/>
  <c r="AS59" i="15"/>
  <c r="AT60" i="15"/>
  <c r="AM62" i="15"/>
  <c r="AR62" i="15"/>
  <c r="AS63" i="15"/>
  <c r="AT64" i="15"/>
  <c r="AM66" i="15"/>
  <c r="AO67" i="15"/>
  <c r="AP68" i="15"/>
  <c r="AQ69" i="15"/>
  <c r="AR70" i="15"/>
  <c r="AS71" i="15"/>
  <c r="AT72" i="15"/>
  <c r="AM74" i="15"/>
  <c r="AS75" i="15"/>
  <c r="AQ77" i="15"/>
  <c r="AM58" i="15"/>
  <c r="AO59" i="15"/>
  <c r="AP60" i="15"/>
  <c r="AQ61" i="15"/>
  <c r="AO63" i="15"/>
  <c r="AP64" i="15"/>
  <c r="AQ65" i="15"/>
  <c r="AR66" i="15"/>
  <c r="AS67" i="15"/>
  <c r="AT68" i="15"/>
  <c r="AM70" i="15"/>
  <c r="AO71" i="15"/>
  <c r="AP72" i="15"/>
  <c r="AQ73" i="15"/>
  <c r="AR74" i="15"/>
  <c r="AO75" i="15"/>
  <c r="AP76" i="15"/>
  <c r="AT76" i="15"/>
  <c r="AQ58" i="15"/>
  <c r="AM59" i="15"/>
  <c r="AR59" i="15"/>
  <c r="AO60" i="15"/>
  <c r="AS60" i="15"/>
  <c r="AP61" i="15"/>
  <c r="AT61" i="15"/>
  <c r="AQ62" i="15"/>
  <c r="AM63" i="15"/>
  <c r="AR63" i="15"/>
  <c r="AO64" i="15"/>
  <c r="AS64" i="15"/>
  <c r="AP65" i="15"/>
  <c r="AT65" i="15"/>
  <c r="AQ66" i="15"/>
  <c r="AM67" i="15"/>
  <c r="AR67" i="15"/>
  <c r="AO68" i="15"/>
  <c r="AS68" i="15"/>
  <c r="AP69" i="15"/>
  <c r="AT69" i="15"/>
  <c r="AQ70" i="15"/>
  <c r="AM71" i="15"/>
  <c r="AR71" i="15"/>
  <c r="AO72" i="15"/>
  <c r="AS72" i="15"/>
  <c r="AP73" i="15"/>
  <c r="AT73" i="15"/>
  <c r="AQ74" i="15"/>
  <c r="AM75" i="15"/>
  <c r="AR75" i="15"/>
  <c r="AO76" i="15"/>
  <c r="AS76" i="15"/>
  <c r="AP77" i="15"/>
  <c r="AT77" i="15"/>
  <c r="AQ78" i="15"/>
  <c r="AM79" i="15"/>
  <c r="AR79" i="15"/>
  <c r="AO80" i="15"/>
  <c r="AS80" i="15"/>
  <c r="AP81" i="15"/>
  <c r="AT81" i="15"/>
  <c r="AQ82" i="15"/>
  <c r="AM83" i="15"/>
  <c r="AR83" i="15"/>
  <c r="AO84" i="15"/>
  <c r="AS84" i="15"/>
  <c r="AP85" i="15"/>
  <c r="AT85" i="15"/>
  <c r="AQ86" i="15"/>
  <c r="AM87" i="15"/>
  <c r="AR87" i="15"/>
  <c r="AO88" i="15"/>
  <c r="AS88" i="15"/>
  <c r="AP89" i="15"/>
  <c r="AT89" i="15"/>
  <c r="AQ90" i="15"/>
  <c r="AM91" i="15"/>
  <c r="AR91" i="15"/>
  <c r="AO92" i="15"/>
  <c r="AS92" i="15"/>
  <c r="AP93" i="15"/>
  <c r="AT93" i="15"/>
  <c r="AQ94" i="15"/>
  <c r="AM95" i="15"/>
  <c r="AR95" i="15"/>
  <c r="AO96" i="15"/>
  <c r="AS96" i="15"/>
  <c r="AP97" i="15"/>
  <c r="AT97" i="15"/>
  <c r="AQ98" i="15"/>
  <c r="AM99" i="15"/>
  <c r="AR99" i="15"/>
  <c r="AO100" i="15"/>
  <c r="AS100" i="15"/>
  <c r="AP101" i="15"/>
  <c r="AT101" i="15"/>
  <c r="AQ102" i="15"/>
  <c r="AG161" i="15"/>
  <c r="AK161" i="15"/>
  <c r="AH162" i="15"/>
  <c r="AD163" i="15"/>
  <c r="AI163" i="15"/>
  <c r="AF164" i="15"/>
  <c r="AJ164" i="15"/>
  <c r="AG165" i="15"/>
  <c r="AK165" i="15"/>
  <c r="AH166" i="15"/>
  <c r="AD167" i="15"/>
  <c r="AI167" i="15"/>
  <c r="AF168" i="15"/>
  <c r="AJ168" i="15"/>
  <c r="AG169" i="15"/>
  <c r="AK169" i="15"/>
  <c r="AH170" i="15"/>
  <c r="AD171" i="15"/>
  <c r="AI171" i="15"/>
  <c r="AF172" i="15"/>
  <c r="AJ172" i="15"/>
  <c r="AG173" i="15"/>
  <c r="AK173" i="15"/>
  <c r="AH174" i="15"/>
  <c r="AD175" i="15"/>
  <c r="AI175" i="15"/>
  <c r="AF176" i="15"/>
  <c r="AJ176" i="15"/>
  <c r="AG177" i="15"/>
  <c r="AK177" i="15"/>
  <c r="AH178" i="15"/>
  <c r="AD179" i="15"/>
  <c r="AI179" i="15"/>
  <c r="AF180" i="15"/>
  <c r="AJ180" i="15"/>
  <c r="AG181" i="15"/>
  <c r="AK181" i="15"/>
  <c r="AH182" i="15"/>
  <c r="AD183" i="15"/>
  <c r="AI183" i="15"/>
  <c r="AF184" i="15"/>
  <c r="AJ184" i="15"/>
  <c r="AG185" i="15"/>
  <c r="AK185" i="15"/>
  <c r="AH186" i="15"/>
  <c r="AD187" i="15"/>
  <c r="AI187" i="15"/>
  <c r="AF188" i="15"/>
  <c r="AJ188" i="15"/>
  <c r="AG189" i="15"/>
  <c r="AK189" i="15"/>
  <c r="AH190" i="15"/>
  <c r="AD191" i="15"/>
  <c r="AI191" i="15"/>
  <c r="AF192" i="15"/>
  <c r="AJ192" i="15"/>
  <c r="AG193" i="15"/>
  <c r="AK193" i="15"/>
  <c r="AH194" i="15"/>
  <c r="AD195" i="15"/>
  <c r="AI195" i="15"/>
  <c r="AF196" i="15"/>
  <c r="AJ196" i="15"/>
  <c r="AG197" i="15"/>
  <c r="AK197" i="15"/>
  <c r="AH198" i="15"/>
  <c r="AD199" i="15"/>
  <c r="AI199" i="15"/>
  <c r="AF200" i="15"/>
  <c r="AJ200" i="15"/>
  <c r="AG201" i="15"/>
  <c r="AK201" i="15"/>
  <c r="AH202" i="15"/>
  <c r="AD203" i="15"/>
  <c r="AI203" i="15"/>
  <c r="AF204" i="15"/>
  <c r="AJ204" i="15"/>
  <c r="AG205" i="15"/>
  <c r="AK205" i="15"/>
  <c r="AO161" i="15"/>
  <c r="AS161" i="15"/>
  <c r="AP162" i="15"/>
  <c r="AT162" i="15"/>
  <c r="AQ163" i="15"/>
  <c r="AM164" i="15"/>
  <c r="AR164" i="15"/>
  <c r="AO165" i="15"/>
  <c r="AS165" i="15"/>
  <c r="AP166" i="15"/>
  <c r="AT166" i="15"/>
  <c r="AQ167" i="15"/>
  <c r="AM168" i="15"/>
  <c r="AR168" i="15"/>
  <c r="AO169" i="15"/>
  <c r="AS169" i="15"/>
  <c r="AP170" i="15"/>
  <c r="AT170" i="15"/>
  <c r="AQ171" i="15"/>
  <c r="AM172" i="15"/>
  <c r="AR172" i="15"/>
  <c r="AO173" i="15"/>
  <c r="AS173" i="15"/>
  <c r="AP174" i="15"/>
  <c r="AT174" i="15"/>
  <c r="AQ175" i="15"/>
  <c r="AM176" i="15"/>
  <c r="AR176" i="15"/>
  <c r="AO177" i="15"/>
  <c r="AS177" i="15"/>
  <c r="AP178" i="15"/>
  <c r="AT178" i="15"/>
  <c r="AQ179" i="15"/>
  <c r="AM180" i="15"/>
  <c r="AR180" i="15"/>
  <c r="AO181" i="15"/>
  <c r="AS181" i="15"/>
  <c r="AP182" i="15"/>
  <c r="AT182" i="15"/>
  <c r="AQ183" i="15"/>
  <c r="AM184" i="15"/>
  <c r="AR184" i="15"/>
  <c r="AO185" i="15"/>
  <c r="AS185" i="15"/>
  <c r="AP186" i="15"/>
  <c r="AT186" i="15"/>
  <c r="AQ187" i="15"/>
  <c r="AM188" i="15"/>
  <c r="AR188" i="15"/>
  <c r="AO189" i="15"/>
  <c r="AS189" i="15"/>
  <c r="AP190" i="15"/>
  <c r="AT190" i="15"/>
  <c r="AQ191" i="15"/>
  <c r="AM192" i="15"/>
  <c r="AR192" i="15"/>
  <c r="AO193" i="15"/>
  <c r="AS193" i="15"/>
  <c r="AP194" i="15"/>
  <c r="AT194" i="15"/>
  <c r="AQ195" i="15"/>
  <c r="AM196" i="15"/>
  <c r="AR196" i="15"/>
  <c r="AO197" i="15"/>
  <c r="AS197" i="15"/>
  <c r="AP198" i="15"/>
  <c r="AT198" i="15"/>
  <c r="AQ199" i="15"/>
  <c r="AM200" i="15"/>
  <c r="AR200" i="15"/>
  <c r="AO201" i="15"/>
  <c r="AS201" i="15"/>
  <c r="AP202" i="15"/>
  <c r="AT202" i="15"/>
  <c r="AQ203" i="15"/>
  <c r="AM204" i="15"/>
  <c r="AR204" i="15"/>
  <c r="AO205" i="15"/>
  <c r="AS205" i="15"/>
  <c r="AH264" i="15"/>
  <c r="AD265" i="15"/>
  <c r="AI265" i="15"/>
  <c r="AF266" i="15"/>
  <c r="AJ266" i="15"/>
  <c r="AG267" i="15"/>
  <c r="AK267" i="15"/>
  <c r="AH268" i="15"/>
  <c r="AD269" i="15"/>
  <c r="AI269" i="15"/>
  <c r="AF270" i="15"/>
  <c r="AJ270" i="15"/>
  <c r="AG271" i="15"/>
  <c r="AK271" i="15"/>
  <c r="AH272" i="15"/>
  <c r="AD273" i="15"/>
  <c r="AI273" i="15"/>
  <c r="AF274" i="15"/>
  <c r="AJ274" i="15"/>
  <c r="AG275" i="15"/>
  <c r="AK275" i="15"/>
  <c r="AH276" i="15"/>
  <c r="AD277" i="15"/>
  <c r="AI277" i="15"/>
  <c r="AF278" i="15"/>
  <c r="AJ278" i="15"/>
  <c r="AG279" i="15"/>
  <c r="AK279" i="15"/>
  <c r="AH280" i="15"/>
  <c r="AD281" i="15"/>
  <c r="AI281" i="15"/>
  <c r="AF282" i="15"/>
  <c r="AJ282" i="15"/>
  <c r="AG283" i="15"/>
  <c r="AK283" i="15"/>
  <c r="AH284" i="15"/>
  <c r="AD285" i="15"/>
  <c r="AI285" i="15"/>
  <c r="AF286" i="15"/>
  <c r="AJ286" i="15"/>
  <c r="AG287" i="15"/>
  <c r="AK287" i="15"/>
  <c r="AH288" i="15"/>
  <c r="AD289" i="15"/>
  <c r="AI289" i="15"/>
  <c r="AF290" i="15"/>
  <c r="AJ290" i="15"/>
  <c r="AG291" i="15"/>
  <c r="AK291" i="15"/>
  <c r="AH292" i="15"/>
  <c r="AD293" i="15"/>
  <c r="AI293" i="15"/>
  <c r="AF294" i="15"/>
  <c r="AJ294" i="15"/>
  <c r="AG295" i="15"/>
  <c r="AK295" i="15"/>
  <c r="AH296" i="15"/>
  <c r="AD297" i="15"/>
  <c r="AI297" i="15"/>
  <c r="AF298" i="15"/>
  <c r="AJ298" i="15"/>
  <c r="AG299" i="15"/>
  <c r="AK299" i="15"/>
  <c r="AH300" i="15"/>
  <c r="AD301" i="15"/>
  <c r="AI301" i="15"/>
  <c r="AF302" i="15"/>
  <c r="AJ302" i="15"/>
  <c r="AR78" i="15"/>
  <c r="AS79" i="15"/>
  <c r="AT80" i="15"/>
  <c r="AM82" i="15"/>
  <c r="AO83" i="15"/>
  <c r="AP84" i="15"/>
  <c r="AQ85" i="15"/>
  <c r="AR86" i="15"/>
  <c r="AS87" i="15"/>
  <c r="AT88" i="15"/>
  <c r="AM90" i="15"/>
  <c r="AO91" i="15"/>
  <c r="AP92" i="15"/>
  <c r="AQ93" i="15"/>
  <c r="AR94" i="15"/>
  <c r="AS95" i="15"/>
  <c r="AQ97" i="15"/>
  <c r="AR98" i="15"/>
  <c r="AS99" i="15"/>
  <c r="AT100" i="15"/>
  <c r="AM102" i="15"/>
  <c r="AH161" i="15"/>
  <c r="AI162" i="15"/>
  <c r="AJ163" i="15"/>
  <c r="AK164" i="15"/>
  <c r="AI166" i="15"/>
  <c r="AJ167" i="15"/>
  <c r="AK168" i="15"/>
  <c r="AD170" i="15"/>
  <c r="AF171" i="15"/>
  <c r="AG172" i="15"/>
  <c r="AH173" i="15"/>
  <c r="AD174" i="15"/>
  <c r="AF175" i="15"/>
  <c r="AJ175" i="15"/>
  <c r="AG176" i="15"/>
  <c r="AK176" i="15"/>
  <c r="AH177" i="15"/>
  <c r="AD178" i="15"/>
  <c r="AI178" i="15"/>
  <c r="AF179" i="15"/>
  <c r="AG180" i="15"/>
  <c r="AK180" i="15"/>
  <c r="AH181" i="15"/>
  <c r="AD182" i="15"/>
  <c r="AI182" i="15"/>
  <c r="AF183" i="15"/>
  <c r="AJ183" i="15"/>
  <c r="AG184" i="15"/>
  <c r="AK184" i="15"/>
  <c r="AH185" i="15"/>
  <c r="AD186" i="15"/>
  <c r="AI186" i="15"/>
  <c r="AF187" i="15"/>
  <c r="AJ187" i="15"/>
  <c r="AG188" i="15"/>
  <c r="AK188" i="15"/>
  <c r="AH189" i="15"/>
  <c r="AD190" i="15"/>
  <c r="AI190" i="15"/>
  <c r="AF191" i="15"/>
  <c r="AJ191" i="15"/>
  <c r="AG192" i="15"/>
  <c r="AK192" i="15"/>
  <c r="AH193" i="15"/>
  <c r="AD194" i="15"/>
  <c r="AI194" i="15"/>
  <c r="AF195" i="15"/>
  <c r="AJ195" i="15"/>
  <c r="AG196" i="15"/>
  <c r="AK196" i="15"/>
  <c r="AH197" i="15"/>
  <c r="AD198" i="15"/>
  <c r="AI198" i="15"/>
  <c r="AF199" i="15"/>
  <c r="AJ199" i="15"/>
  <c r="AG200" i="15"/>
  <c r="AK200" i="15"/>
  <c r="AH201" i="15"/>
  <c r="AD202" i="15"/>
  <c r="AI202" i="15"/>
  <c r="AF203" i="15"/>
  <c r="AJ203" i="15"/>
  <c r="AG204" i="15"/>
  <c r="AK204" i="15"/>
  <c r="AH205" i="15"/>
  <c r="AP161" i="15"/>
  <c r="AT161" i="15"/>
  <c r="AQ162" i="15"/>
  <c r="AM163" i="15"/>
  <c r="AR163" i="15"/>
  <c r="AO164" i="15"/>
  <c r="AS164" i="15"/>
  <c r="AP165" i="15"/>
  <c r="AT165" i="15"/>
  <c r="AQ166" i="15"/>
  <c r="AM167" i="15"/>
  <c r="AR167" i="15"/>
  <c r="AO168" i="15"/>
  <c r="AS168" i="15"/>
  <c r="AP169" i="15"/>
  <c r="AT169" i="15"/>
  <c r="AQ170" i="15"/>
  <c r="AM171" i="15"/>
  <c r="AR171" i="15"/>
  <c r="AO172" i="15"/>
  <c r="AS172" i="15"/>
  <c r="AP173" i="15"/>
  <c r="AT173" i="15"/>
  <c r="AQ174" i="15"/>
  <c r="AM175" i="15"/>
  <c r="AR175" i="15"/>
  <c r="AO176" i="15"/>
  <c r="AS176" i="15"/>
  <c r="AP177" i="15"/>
  <c r="AT177" i="15"/>
  <c r="AQ178" i="15"/>
  <c r="AM179" i="15"/>
  <c r="AR179" i="15"/>
  <c r="AO180" i="15"/>
  <c r="AS180" i="15"/>
  <c r="AP181" i="15"/>
  <c r="AT181" i="15"/>
  <c r="AQ182" i="15"/>
  <c r="AM183" i="15"/>
  <c r="AR183" i="15"/>
  <c r="AO184" i="15"/>
  <c r="AS184" i="15"/>
  <c r="AP185" i="15"/>
  <c r="AT185" i="15"/>
  <c r="AQ186" i="15"/>
  <c r="AM187" i="15"/>
  <c r="AR187" i="15"/>
  <c r="AO188" i="15"/>
  <c r="AS188" i="15"/>
  <c r="AP189" i="15"/>
  <c r="AT189" i="15"/>
  <c r="AQ190" i="15"/>
  <c r="AM191" i="15"/>
  <c r="AR191" i="15"/>
  <c r="AO192" i="15"/>
  <c r="AS192" i="15"/>
  <c r="AP193" i="15"/>
  <c r="AT193" i="15"/>
  <c r="AQ194" i="15"/>
  <c r="AM195" i="15"/>
  <c r="AR195" i="15"/>
  <c r="AO196" i="15"/>
  <c r="AS196" i="15"/>
  <c r="AP197" i="15"/>
  <c r="AT197" i="15"/>
  <c r="AQ198" i="15"/>
  <c r="AM199" i="15"/>
  <c r="AR199" i="15"/>
  <c r="AO200" i="15"/>
  <c r="AS200" i="15"/>
  <c r="AP201" i="15"/>
  <c r="AT201" i="15"/>
  <c r="AQ202" i="15"/>
  <c r="AM203" i="15"/>
  <c r="AR203" i="15"/>
  <c r="AO204" i="15"/>
  <c r="AS204" i="15"/>
  <c r="AD264" i="15"/>
  <c r="AI264" i="15"/>
  <c r="AF265" i="15"/>
  <c r="AJ265" i="15"/>
  <c r="AG266" i="15"/>
  <c r="AK266" i="15"/>
  <c r="AH267" i="15"/>
  <c r="AD268" i="15"/>
  <c r="AI268" i="15"/>
  <c r="AF269" i="15"/>
  <c r="AJ269" i="15"/>
  <c r="AG270" i="15"/>
  <c r="AK270" i="15"/>
  <c r="AH271" i="15"/>
  <c r="AD272" i="15"/>
  <c r="AI272" i="15"/>
  <c r="AF273" i="15"/>
  <c r="AJ273" i="15"/>
  <c r="AG274" i="15"/>
  <c r="AK274" i="15"/>
  <c r="AH275" i="15"/>
  <c r="AD276" i="15"/>
  <c r="AI276" i="15"/>
  <c r="AF277" i="15"/>
  <c r="AJ277" i="15"/>
  <c r="AG278" i="15"/>
  <c r="AK278" i="15"/>
  <c r="AH279" i="15"/>
  <c r="AD280" i="15"/>
  <c r="AI280" i="15"/>
  <c r="AF281" i="15"/>
  <c r="AJ281" i="15"/>
  <c r="AG282" i="15"/>
  <c r="AK282" i="15"/>
  <c r="AH283" i="15"/>
  <c r="AD284" i="15"/>
  <c r="AI284" i="15"/>
  <c r="AF285" i="15"/>
  <c r="AJ285" i="15"/>
  <c r="AG286" i="15"/>
  <c r="AK286" i="15"/>
  <c r="AH287" i="15"/>
  <c r="AD288" i="15"/>
  <c r="AI288" i="15"/>
  <c r="AF289" i="15"/>
  <c r="AJ289" i="15"/>
  <c r="AG290" i="15"/>
  <c r="AK290" i="15"/>
  <c r="AH291" i="15"/>
  <c r="AD292" i="15"/>
  <c r="AI292" i="15"/>
  <c r="AF293" i="15"/>
  <c r="AJ293" i="15"/>
  <c r="AG294" i="15"/>
  <c r="AK294" i="15"/>
  <c r="AH295" i="15"/>
  <c r="AD296" i="15"/>
  <c r="AI296" i="15"/>
  <c r="AF297" i="15"/>
  <c r="AJ297" i="15"/>
  <c r="AG298" i="15"/>
  <c r="AK298" i="15"/>
  <c r="AH299" i="15"/>
  <c r="AD300" i="15"/>
  <c r="AI300" i="15"/>
  <c r="AF301" i="15"/>
  <c r="AJ301" i="15"/>
  <c r="AG302" i="15"/>
  <c r="AK302" i="15"/>
  <c r="AH303" i="15"/>
  <c r="AD304" i="15"/>
  <c r="AI304" i="15"/>
  <c r="AF305" i="15"/>
  <c r="AJ305" i="15"/>
  <c r="AM78" i="15"/>
  <c r="AO79" i="15"/>
  <c r="AP80" i="15"/>
  <c r="AQ81" i="15"/>
  <c r="AR82" i="15"/>
  <c r="AS83" i="15"/>
  <c r="AT84" i="15"/>
  <c r="AM86" i="15"/>
  <c r="AO87" i="15"/>
  <c r="AP88" i="15"/>
  <c r="AQ89" i="15"/>
  <c r="AR90" i="15"/>
  <c r="AS91" i="15"/>
  <c r="AT92" i="15"/>
  <c r="AM94" i="15"/>
  <c r="AO95" i="15"/>
  <c r="AP96" i="15"/>
  <c r="AT96" i="15"/>
  <c r="AM98" i="15"/>
  <c r="AO99" i="15"/>
  <c r="AP100" i="15"/>
  <c r="AQ101" i="15"/>
  <c r="AR102" i="15"/>
  <c r="AD162" i="15"/>
  <c r="AF163" i="15"/>
  <c r="AG164" i="15"/>
  <c r="AH165" i="15"/>
  <c r="AD166" i="15"/>
  <c r="AF167" i="15"/>
  <c r="AG168" i="15"/>
  <c r="AH169" i="15"/>
  <c r="AI170" i="15"/>
  <c r="AJ171" i="15"/>
  <c r="AK172" i="15"/>
  <c r="AI174" i="15"/>
  <c r="AJ179" i="15"/>
  <c r="AO58" i="15"/>
  <c r="AS58" i="15"/>
  <c r="AP59" i="15"/>
  <c r="AT59" i="15"/>
  <c r="AQ60" i="15"/>
  <c r="AM61" i="15"/>
  <c r="AR61" i="15"/>
  <c r="AO62" i="15"/>
  <c r="AS62" i="15"/>
  <c r="AP63" i="15"/>
  <c r="AT63" i="15"/>
  <c r="AQ64" i="15"/>
  <c r="AM65" i="15"/>
  <c r="AR65" i="15"/>
  <c r="AO66" i="15"/>
  <c r="AS66" i="15"/>
  <c r="AP67" i="15"/>
  <c r="AT67" i="15"/>
  <c r="AQ68" i="15"/>
  <c r="AM69" i="15"/>
  <c r="AR69" i="15"/>
  <c r="AO70" i="15"/>
  <c r="AS70" i="15"/>
  <c r="AP71" i="15"/>
  <c r="AT71" i="15"/>
  <c r="AQ72" i="15"/>
  <c r="AM73" i="15"/>
  <c r="AR73" i="15"/>
  <c r="AO74" i="15"/>
  <c r="AS74" i="15"/>
  <c r="AP75" i="15"/>
  <c r="AT75" i="15"/>
  <c r="AQ76" i="15"/>
  <c r="AM77" i="15"/>
  <c r="AR77" i="15"/>
  <c r="AO78" i="15"/>
  <c r="AS78" i="15"/>
  <c r="AP79" i="15"/>
  <c r="AT79" i="15"/>
  <c r="AQ80" i="15"/>
  <c r="AM81" i="15"/>
  <c r="AR81" i="15"/>
  <c r="AO82" i="15"/>
  <c r="AS82" i="15"/>
  <c r="AP83" i="15"/>
  <c r="AT83" i="15"/>
  <c r="AQ84" i="15"/>
  <c r="AM85" i="15"/>
  <c r="AR85" i="15"/>
  <c r="AO86" i="15"/>
  <c r="AS86" i="15"/>
  <c r="AP87" i="15"/>
  <c r="AT87" i="15"/>
  <c r="AQ88" i="15"/>
  <c r="AM89" i="15"/>
  <c r="AR89" i="15"/>
  <c r="AO90" i="15"/>
  <c r="AS90" i="15"/>
  <c r="AP91" i="15"/>
  <c r="AT91" i="15"/>
  <c r="AQ92" i="15"/>
  <c r="AM93" i="15"/>
  <c r="AR93" i="15"/>
  <c r="AO94" i="15"/>
  <c r="AS94" i="15"/>
  <c r="AP95" i="15"/>
  <c r="AT95" i="15"/>
  <c r="AQ96" i="15"/>
  <c r="AM97" i="15"/>
  <c r="AR97" i="15"/>
  <c r="AO98" i="15"/>
  <c r="AS98" i="15"/>
  <c r="AP99" i="15"/>
  <c r="AT99" i="15"/>
  <c r="AQ100" i="15"/>
  <c r="AM101" i="15"/>
  <c r="AR101" i="15"/>
  <c r="AO102" i="15"/>
  <c r="AS102" i="15"/>
  <c r="AD161" i="15"/>
  <c r="AI161" i="15"/>
  <c r="AF162" i="15"/>
  <c r="AJ162" i="15"/>
  <c r="AG163" i="15"/>
  <c r="AK163" i="15"/>
  <c r="AH164" i="15"/>
  <c r="AD165" i="15"/>
  <c r="AI165" i="15"/>
  <c r="AF166" i="15"/>
  <c r="AJ166" i="15"/>
  <c r="AG167" i="15"/>
  <c r="AK167" i="15"/>
  <c r="AH168" i="15"/>
  <c r="AD169" i="15"/>
  <c r="AI169" i="15"/>
  <c r="AF170" i="15"/>
  <c r="AJ170" i="15"/>
  <c r="AG171" i="15"/>
  <c r="AK171" i="15"/>
  <c r="AH172" i="15"/>
  <c r="AD173" i="15"/>
  <c r="AI173" i="15"/>
  <c r="AF174" i="15"/>
  <c r="AJ174" i="15"/>
  <c r="AG175" i="15"/>
  <c r="AK175" i="15"/>
  <c r="AH176" i="15"/>
  <c r="AD177" i="15"/>
  <c r="AI177" i="15"/>
  <c r="AF178" i="15"/>
  <c r="AJ178" i="15"/>
  <c r="AG179" i="15"/>
  <c r="AK179" i="15"/>
  <c r="AH180" i="15"/>
  <c r="AD181" i="15"/>
  <c r="AI181" i="15"/>
  <c r="AF182" i="15"/>
  <c r="AJ182" i="15"/>
  <c r="AG183" i="15"/>
  <c r="AK183" i="15"/>
  <c r="AH184" i="15"/>
  <c r="AD185" i="15"/>
  <c r="AI185" i="15"/>
  <c r="AF186" i="15"/>
  <c r="AJ186" i="15"/>
  <c r="AG187" i="15"/>
  <c r="AK187" i="15"/>
  <c r="AH188" i="15"/>
  <c r="AD189" i="15"/>
  <c r="AI189" i="15"/>
  <c r="AF190" i="15"/>
  <c r="AJ190" i="15"/>
  <c r="AG191" i="15"/>
  <c r="AK191" i="15"/>
  <c r="AH192" i="15"/>
  <c r="AD193" i="15"/>
  <c r="AI193" i="15"/>
  <c r="AF194" i="15"/>
  <c r="AJ194" i="15"/>
  <c r="AG195" i="15"/>
  <c r="AK195" i="15"/>
  <c r="AH196" i="15"/>
  <c r="AD197" i="15"/>
  <c r="AI197" i="15"/>
  <c r="AF198" i="15"/>
  <c r="AJ198" i="15"/>
  <c r="AG199" i="15"/>
  <c r="AK199" i="15"/>
  <c r="AH200" i="15"/>
  <c r="AD201" i="15"/>
  <c r="AI201" i="15"/>
  <c r="AF202" i="15"/>
  <c r="AJ202" i="15"/>
  <c r="AG203" i="15"/>
  <c r="AK203" i="15"/>
  <c r="AH204" i="15"/>
  <c r="AD205" i="15"/>
  <c r="AI205" i="15"/>
  <c r="AQ161" i="15"/>
  <c r="AM162" i="15"/>
  <c r="AR162" i="15"/>
  <c r="AO163" i="15"/>
  <c r="AS163" i="15"/>
  <c r="AP164" i="15"/>
  <c r="AT164" i="15"/>
  <c r="AQ165" i="15"/>
  <c r="AM166" i="15"/>
  <c r="AR166" i="15"/>
  <c r="AO167" i="15"/>
  <c r="AS167" i="15"/>
  <c r="AP168" i="15"/>
  <c r="AT168" i="15"/>
  <c r="AQ169" i="15"/>
  <c r="AM170" i="15"/>
  <c r="AR170" i="15"/>
  <c r="AO171" i="15"/>
  <c r="AS171" i="15"/>
  <c r="AP172" i="15"/>
  <c r="AT172" i="15"/>
  <c r="AQ173" i="15"/>
  <c r="AM174" i="15"/>
  <c r="AR174" i="15"/>
  <c r="AO175" i="15"/>
  <c r="AS175" i="15"/>
  <c r="AP176" i="15"/>
  <c r="AT176" i="15"/>
  <c r="AQ177" i="15"/>
  <c r="AM178" i="15"/>
  <c r="AR178" i="15"/>
  <c r="AO179" i="15"/>
  <c r="AS179" i="15"/>
  <c r="AP180" i="15"/>
  <c r="AT180" i="15"/>
  <c r="AQ181" i="15"/>
  <c r="AM182" i="15"/>
  <c r="AR182" i="15"/>
  <c r="AO183" i="15"/>
  <c r="AS183" i="15"/>
  <c r="AP184" i="15"/>
  <c r="AT184" i="15"/>
  <c r="AQ185" i="15"/>
  <c r="AM186" i="15"/>
  <c r="AR186" i="15"/>
  <c r="AO187" i="15"/>
  <c r="AS187" i="15"/>
  <c r="AP188" i="15"/>
  <c r="AT188" i="15"/>
  <c r="AQ189" i="15"/>
  <c r="AM190" i="15"/>
  <c r="AR190" i="15"/>
  <c r="AO191" i="15"/>
  <c r="AS191" i="15"/>
  <c r="AP192" i="15"/>
  <c r="AT192" i="15"/>
  <c r="AQ193" i="15"/>
  <c r="AM194" i="15"/>
  <c r="AR194" i="15"/>
  <c r="AO195" i="15"/>
  <c r="AS195" i="15"/>
  <c r="AP196" i="15"/>
  <c r="AT196" i="15"/>
  <c r="AQ197" i="15"/>
  <c r="AM198" i="15"/>
  <c r="AR198" i="15"/>
  <c r="AO199" i="15"/>
  <c r="AS199" i="15"/>
  <c r="AP200" i="15"/>
  <c r="AT200" i="15"/>
  <c r="AQ201" i="15"/>
  <c r="AM202" i="15"/>
  <c r="AR202" i="15"/>
  <c r="AO203" i="15"/>
  <c r="AS203" i="15"/>
  <c r="AP204" i="15"/>
  <c r="AT204" i="15"/>
  <c r="AQ205" i="15"/>
  <c r="AF264" i="15"/>
  <c r="AJ264" i="15"/>
  <c r="AG265" i="15"/>
  <c r="AK265" i="15"/>
  <c r="AH266" i="15"/>
  <c r="AD267" i="15"/>
  <c r="AI267" i="15"/>
  <c r="AF268" i="15"/>
  <c r="AJ268" i="15"/>
  <c r="AG269" i="15"/>
  <c r="AK269" i="15"/>
  <c r="AH270" i="15"/>
  <c r="AD271" i="15"/>
  <c r="AI271" i="15"/>
  <c r="AF272" i="15"/>
  <c r="AJ272" i="15"/>
  <c r="AG273" i="15"/>
  <c r="AK273" i="15"/>
  <c r="AH274" i="15"/>
  <c r="AD275" i="15"/>
  <c r="AI275" i="15"/>
  <c r="AF276" i="15"/>
  <c r="AJ276" i="15"/>
  <c r="AG277" i="15"/>
  <c r="AK277" i="15"/>
  <c r="AH278" i="15"/>
  <c r="AD279" i="15"/>
  <c r="AI279" i="15"/>
  <c r="AF280" i="15"/>
  <c r="AJ280" i="15"/>
  <c r="AG281" i="15"/>
  <c r="AK281" i="15"/>
  <c r="AH282" i="15"/>
  <c r="AD283" i="15"/>
  <c r="AI283" i="15"/>
  <c r="AF284" i="15"/>
  <c r="AJ284" i="15"/>
  <c r="AG285" i="15"/>
  <c r="AK285" i="15"/>
  <c r="AH286" i="15"/>
  <c r="AD287" i="15"/>
  <c r="AI287" i="15"/>
  <c r="AF288" i="15"/>
  <c r="AJ288" i="15"/>
  <c r="AG289" i="15"/>
  <c r="AK289" i="15"/>
  <c r="AH290" i="15"/>
  <c r="AD291" i="15"/>
  <c r="AI291" i="15"/>
  <c r="AF292" i="15"/>
  <c r="AJ292" i="15"/>
  <c r="AG293" i="15"/>
  <c r="AK293" i="15"/>
  <c r="AH294" i="15"/>
  <c r="AD295" i="15"/>
  <c r="AI295" i="15"/>
  <c r="AF296" i="15"/>
  <c r="AJ296" i="15"/>
  <c r="AG297" i="15"/>
  <c r="AK297" i="15"/>
  <c r="AH298" i="15"/>
  <c r="AD299" i="15"/>
  <c r="AI299" i="15"/>
  <c r="AF300" i="15"/>
  <c r="AJ300" i="15"/>
  <c r="AG301" i="15"/>
  <c r="AK301" i="15"/>
  <c r="AH302" i="15"/>
  <c r="AD303" i="15"/>
  <c r="AG308" i="15"/>
  <c r="AK308" i="15"/>
  <c r="AO264" i="15"/>
  <c r="AS264" i="15"/>
  <c r="AP265" i="15"/>
  <c r="AT265" i="15"/>
  <c r="AQ266" i="15"/>
  <c r="AM267" i="15"/>
  <c r="AR267" i="15"/>
  <c r="AO268" i="15"/>
  <c r="AS268" i="15"/>
  <c r="AP269" i="15"/>
  <c r="AT269" i="15"/>
  <c r="AQ270" i="15"/>
  <c r="AM271" i="15"/>
  <c r="AR271" i="15"/>
  <c r="AO272" i="15"/>
  <c r="AS272" i="15"/>
  <c r="AP273" i="15"/>
  <c r="AT273" i="15"/>
  <c r="AQ274" i="15"/>
  <c r="AM275" i="15"/>
  <c r="AR275" i="15"/>
  <c r="AO276" i="15"/>
  <c r="AS276" i="15"/>
  <c r="AP277" i="15"/>
  <c r="AT277" i="15"/>
  <c r="AQ278" i="15"/>
  <c r="AM279" i="15"/>
  <c r="AR279" i="15"/>
  <c r="AO280" i="15"/>
  <c r="AS280" i="15"/>
  <c r="AP281" i="15"/>
  <c r="AT281" i="15"/>
  <c r="AQ282" i="15"/>
  <c r="AM283" i="15"/>
  <c r="AR283" i="15"/>
  <c r="AO284" i="15"/>
  <c r="AS284" i="15"/>
  <c r="AP285" i="15"/>
  <c r="AT285" i="15"/>
  <c r="AQ286" i="15"/>
  <c r="AM287" i="15"/>
  <c r="AR287" i="15"/>
  <c r="AO288" i="15"/>
  <c r="AS288" i="15"/>
  <c r="AP289" i="15"/>
  <c r="AT289" i="15"/>
  <c r="AQ290" i="15"/>
  <c r="AM291" i="15"/>
  <c r="AR291" i="15"/>
  <c r="AO292" i="15"/>
  <c r="AS292" i="15"/>
  <c r="AP293" i="15"/>
  <c r="AT293" i="15"/>
  <c r="AQ294" i="15"/>
  <c r="AM295" i="15"/>
  <c r="AR295" i="15"/>
  <c r="AO296" i="15"/>
  <c r="AS296" i="15"/>
  <c r="AP297" i="15"/>
  <c r="AT297" i="15"/>
  <c r="AQ298" i="15"/>
  <c r="AM299" i="15"/>
  <c r="AR299" i="15"/>
  <c r="AO300" i="15"/>
  <c r="AS300" i="15"/>
  <c r="AP301" i="15"/>
  <c r="AT301" i="15"/>
  <c r="AQ302" i="15"/>
  <c r="AM303" i="15"/>
  <c r="AR303" i="15"/>
  <c r="AO304" i="15"/>
  <c r="AS304" i="15"/>
  <c r="AP305" i="15"/>
  <c r="AT305" i="15"/>
  <c r="AQ306" i="15"/>
  <c r="AM307" i="15"/>
  <c r="AR307" i="15"/>
  <c r="AO308" i="15"/>
  <c r="AS308" i="15"/>
  <c r="AD367" i="15"/>
  <c r="AI367" i="15"/>
  <c r="AF368" i="15"/>
  <c r="AJ368" i="15"/>
  <c r="AG369" i="15"/>
  <c r="AK369" i="15"/>
  <c r="AH370" i="15"/>
  <c r="AD371" i="15"/>
  <c r="AI371" i="15"/>
  <c r="AF372" i="15"/>
  <c r="AJ372" i="15"/>
  <c r="AG373" i="15"/>
  <c r="AK373" i="15"/>
  <c r="AH374" i="15"/>
  <c r="AD375" i="15"/>
  <c r="AI375" i="15"/>
  <c r="AF376" i="15"/>
  <c r="AJ376" i="15"/>
  <c r="AG377" i="15"/>
  <c r="AK377" i="15"/>
  <c r="AH378" i="15"/>
  <c r="AD379" i="15"/>
  <c r="AI379" i="15"/>
  <c r="AF380" i="15"/>
  <c r="AJ380" i="15"/>
  <c r="AG381" i="15"/>
  <c r="AK381" i="15"/>
  <c r="AH382" i="15"/>
  <c r="AD383" i="15"/>
  <c r="AI383" i="15"/>
  <c r="AF384" i="15"/>
  <c r="AJ384" i="15"/>
  <c r="AG385" i="15"/>
  <c r="AK385" i="15"/>
  <c r="AH386" i="15"/>
  <c r="AD387" i="15"/>
  <c r="AI387" i="15"/>
  <c r="AF388" i="15"/>
  <c r="AJ388" i="15"/>
  <c r="AG389" i="15"/>
  <c r="AK389" i="15"/>
  <c r="AH390" i="15"/>
  <c r="AD391" i="15"/>
  <c r="AI391" i="15"/>
  <c r="AF392" i="15"/>
  <c r="AJ392" i="15"/>
  <c r="AG393" i="15"/>
  <c r="AK393" i="15"/>
  <c r="AH394" i="15"/>
  <c r="AD395" i="15"/>
  <c r="AI395" i="15"/>
  <c r="AF396" i="15"/>
  <c r="AJ396" i="15"/>
  <c r="AG397" i="15"/>
  <c r="AK397" i="15"/>
  <c r="AH398" i="15"/>
  <c r="AD399" i="15"/>
  <c r="AI399" i="15"/>
  <c r="AF400" i="15"/>
  <c r="AJ400" i="15"/>
  <c r="AG401" i="15"/>
  <c r="AK401" i="15"/>
  <c r="AH402" i="15"/>
  <c r="AD403" i="15"/>
  <c r="AI403" i="15"/>
  <c r="AF404" i="15"/>
  <c r="AJ404" i="15"/>
  <c r="AG405" i="15"/>
  <c r="AK405" i="15"/>
  <c r="AH406" i="15"/>
  <c r="AD407" i="15"/>
  <c r="AI407" i="15"/>
  <c r="AF408" i="15"/>
  <c r="AJ408" i="15"/>
  <c r="AG409" i="15"/>
  <c r="AK409" i="15"/>
  <c r="AH410" i="15"/>
  <c r="AD411" i="15"/>
  <c r="AI411" i="15"/>
  <c r="AQ367" i="15"/>
  <c r="AM368" i="15"/>
  <c r="AR368" i="15"/>
  <c r="AO369" i="15"/>
  <c r="AS369" i="15"/>
  <c r="AP370" i="15"/>
  <c r="AT370" i="15"/>
  <c r="AQ371" i="15"/>
  <c r="AM372" i="15"/>
  <c r="AR372" i="15"/>
  <c r="AG303" i="15"/>
  <c r="AK303" i="15"/>
  <c r="AH304" i="15"/>
  <c r="AD305" i="15"/>
  <c r="AI305" i="15"/>
  <c r="AF306" i="15"/>
  <c r="AJ306" i="15"/>
  <c r="AG307" i="15"/>
  <c r="AK307" i="15"/>
  <c r="AH308" i="15"/>
  <c r="AP264" i="15"/>
  <c r="AT264" i="15"/>
  <c r="AQ265" i="15"/>
  <c r="AM266" i="15"/>
  <c r="AR266" i="15"/>
  <c r="AO267" i="15"/>
  <c r="AS267" i="15"/>
  <c r="AP268" i="15"/>
  <c r="AT268" i="15"/>
  <c r="AQ269" i="15"/>
  <c r="AM270" i="15"/>
  <c r="AR270" i="15"/>
  <c r="AO271" i="15"/>
  <c r="AS271" i="15"/>
  <c r="AP272" i="15"/>
  <c r="AT272" i="15"/>
  <c r="AQ273" i="15"/>
  <c r="AM274" i="15"/>
  <c r="AR274" i="15"/>
  <c r="AO275" i="15"/>
  <c r="AS275" i="15"/>
  <c r="AP276" i="15"/>
  <c r="AT276" i="15"/>
  <c r="AQ277" i="15"/>
  <c r="AM278" i="15"/>
  <c r="AR278" i="15"/>
  <c r="AO279" i="15"/>
  <c r="AS279" i="15"/>
  <c r="AP280" i="15"/>
  <c r="AT280" i="15"/>
  <c r="AQ281" i="15"/>
  <c r="AM282" i="15"/>
  <c r="AR282" i="15"/>
  <c r="AO283" i="15"/>
  <c r="AS283" i="15"/>
  <c r="AP284" i="15"/>
  <c r="AT284" i="15"/>
  <c r="AQ285" i="15"/>
  <c r="AM286" i="15"/>
  <c r="AR286" i="15"/>
  <c r="AO287" i="15"/>
  <c r="AS287" i="15"/>
  <c r="AP288" i="15"/>
  <c r="AT288" i="15"/>
  <c r="AQ289" i="15"/>
  <c r="AM290" i="15"/>
  <c r="AR290" i="15"/>
  <c r="AO291" i="15"/>
  <c r="AS291" i="15"/>
  <c r="AP292" i="15"/>
  <c r="AT292" i="15"/>
  <c r="AQ293" i="15"/>
  <c r="AM294" i="15"/>
  <c r="AR294" i="15"/>
  <c r="AO295" i="15"/>
  <c r="AS295" i="15"/>
  <c r="AP296" i="15"/>
  <c r="AT296" i="15"/>
  <c r="AQ297" i="15"/>
  <c r="AM298" i="15"/>
  <c r="AR298" i="15"/>
  <c r="AO299" i="15"/>
  <c r="AS299" i="15"/>
  <c r="AP300" i="15"/>
  <c r="AT300" i="15"/>
  <c r="AQ301" i="15"/>
  <c r="AM302" i="15"/>
  <c r="AR302" i="15"/>
  <c r="AO303" i="15"/>
  <c r="AS303" i="15"/>
  <c r="AP304" i="15"/>
  <c r="AT304" i="15"/>
  <c r="AQ305" i="15"/>
  <c r="AM306" i="15"/>
  <c r="AR306" i="15"/>
  <c r="AO307" i="15"/>
  <c r="AS307" i="15"/>
  <c r="AP308" i="15"/>
  <c r="AT308" i="15"/>
  <c r="AF367" i="15"/>
  <c r="AJ367" i="15"/>
  <c r="AG368" i="15"/>
  <c r="AK368" i="15"/>
  <c r="AH369" i="15"/>
  <c r="AD370" i="15"/>
  <c r="AI370" i="15"/>
  <c r="AF371" i="15"/>
  <c r="AJ371" i="15"/>
  <c r="AG372" i="15"/>
  <c r="AK372" i="15"/>
  <c r="AH373" i="15"/>
  <c r="AD374" i="15"/>
  <c r="AI374" i="15"/>
  <c r="AF375" i="15"/>
  <c r="AJ375" i="15"/>
  <c r="AG376" i="15"/>
  <c r="AK376" i="15"/>
  <c r="AH377" i="15"/>
  <c r="AD378" i="15"/>
  <c r="AI378" i="15"/>
  <c r="AF379" i="15"/>
  <c r="AJ379" i="15"/>
  <c r="AG380" i="15"/>
  <c r="AK380" i="15"/>
  <c r="AH381" i="15"/>
  <c r="AD382" i="15"/>
  <c r="AI382" i="15"/>
  <c r="AF383" i="15"/>
  <c r="AJ383" i="15"/>
  <c r="AG384" i="15"/>
  <c r="AK384" i="15"/>
  <c r="AH385" i="15"/>
  <c r="AD386" i="15"/>
  <c r="AI386" i="15"/>
  <c r="AF387" i="15"/>
  <c r="AJ387" i="15"/>
  <c r="AG388" i="15"/>
  <c r="AK388" i="15"/>
  <c r="AH389" i="15"/>
  <c r="AD390" i="15"/>
  <c r="AI390" i="15"/>
  <c r="AF391" i="15"/>
  <c r="AJ391" i="15"/>
  <c r="AG392" i="15"/>
  <c r="AK392" i="15"/>
  <c r="AH393" i="15"/>
  <c r="AD394" i="15"/>
  <c r="AI394" i="15"/>
  <c r="AF395" i="15"/>
  <c r="AJ395" i="15"/>
  <c r="AG396" i="15"/>
  <c r="AK396" i="15"/>
  <c r="AH397" i="15"/>
  <c r="AD398" i="15"/>
  <c r="AI398" i="15"/>
  <c r="AF399" i="15"/>
  <c r="AJ399" i="15"/>
  <c r="AG400" i="15"/>
  <c r="AK400" i="15"/>
  <c r="AH401" i="15"/>
  <c r="AD402" i="15"/>
  <c r="AI402" i="15"/>
  <c r="AF403" i="15"/>
  <c r="AJ403" i="15"/>
  <c r="AG404" i="15"/>
  <c r="AK404" i="15"/>
  <c r="AH405" i="15"/>
  <c r="AD406" i="15"/>
  <c r="AI406" i="15"/>
  <c r="AF407" i="15"/>
  <c r="AJ407" i="15"/>
  <c r="AG408" i="15"/>
  <c r="AK408" i="15"/>
  <c r="AL72" i="15"/>
  <c r="AL65" i="15"/>
  <c r="AI303" i="15"/>
  <c r="AF304" i="15"/>
  <c r="AJ304" i="15"/>
  <c r="AG305" i="15"/>
  <c r="AK305" i="15"/>
  <c r="AH306" i="15"/>
  <c r="AD307" i="15"/>
  <c r="AI307" i="15"/>
  <c r="AF308" i="15"/>
  <c r="AJ308" i="15"/>
  <c r="AM264" i="15"/>
  <c r="AR264" i="15"/>
  <c r="AO265" i="15"/>
  <c r="AS265" i="15"/>
  <c r="AP266" i="15"/>
  <c r="AT266" i="15"/>
  <c r="AQ267" i="15"/>
  <c r="AM268" i="15"/>
  <c r="AR268" i="15"/>
  <c r="AO269" i="15"/>
  <c r="AS269" i="15"/>
  <c r="AP270" i="15"/>
  <c r="AT270" i="15"/>
  <c r="AQ271" i="15"/>
  <c r="AM272" i="15"/>
  <c r="AR272" i="15"/>
  <c r="AO273" i="15"/>
  <c r="AS273" i="15"/>
  <c r="AP274" i="15"/>
  <c r="AT274" i="15"/>
  <c r="AQ275" i="15"/>
  <c r="AM276" i="15"/>
  <c r="AR276" i="15"/>
  <c r="AO277" i="15"/>
  <c r="AS277" i="15"/>
  <c r="AP278" i="15"/>
  <c r="AT278" i="15"/>
  <c r="AQ279" i="15"/>
  <c r="AM280" i="15"/>
  <c r="AR280" i="15"/>
  <c r="AO281" i="15"/>
  <c r="AS281" i="15"/>
  <c r="AP282" i="15"/>
  <c r="AT282" i="15"/>
  <c r="AQ283" i="15"/>
  <c r="AM284" i="15"/>
  <c r="AR284" i="15"/>
  <c r="AO285" i="15"/>
  <c r="AS285" i="15"/>
  <c r="AP286" i="15"/>
  <c r="AT286" i="15"/>
  <c r="AQ287" i="15"/>
  <c r="AM288" i="15"/>
  <c r="AR288" i="15"/>
  <c r="AO289" i="15"/>
  <c r="AS289" i="15"/>
  <c r="AP290" i="15"/>
  <c r="AT290" i="15"/>
  <c r="AQ291" i="15"/>
  <c r="AM292" i="15"/>
  <c r="AR292" i="15"/>
  <c r="AO293" i="15"/>
  <c r="AS293" i="15"/>
  <c r="AP294" i="15"/>
  <c r="AT294" i="15"/>
  <c r="AQ295" i="15"/>
  <c r="AM296" i="15"/>
  <c r="AR296" i="15"/>
  <c r="AO297" i="15"/>
  <c r="AS297" i="15"/>
  <c r="AP298" i="15"/>
  <c r="AT298" i="15"/>
  <c r="AQ299" i="15"/>
  <c r="AM300" i="15"/>
  <c r="AR300" i="15"/>
  <c r="AO301" i="15"/>
  <c r="AS301" i="15"/>
  <c r="AP302" i="15"/>
  <c r="AT302" i="15"/>
  <c r="AQ303" i="15"/>
  <c r="AM304" i="15"/>
  <c r="AR304" i="15"/>
  <c r="AO305" i="15"/>
  <c r="AS305" i="15"/>
  <c r="AP306" i="15"/>
  <c r="AT306" i="15"/>
  <c r="AQ307" i="15"/>
  <c r="AM308" i="15"/>
  <c r="AR308" i="15"/>
  <c r="AH367" i="15"/>
  <c r="AD368" i="15"/>
  <c r="AI368" i="15"/>
  <c r="AF369" i="15"/>
  <c r="AJ369" i="15"/>
  <c r="AG370" i="15"/>
  <c r="AK370" i="15"/>
  <c r="AH371" i="15"/>
  <c r="AD372" i="15"/>
  <c r="AI372" i="15"/>
  <c r="AF373" i="15"/>
  <c r="AJ373" i="15"/>
  <c r="AG374" i="15"/>
  <c r="AK374" i="15"/>
  <c r="AH375" i="15"/>
  <c r="AD376" i="15"/>
  <c r="AI376" i="15"/>
  <c r="AF377" i="15"/>
  <c r="AJ377" i="15"/>
  <c r="AG378" i="15"/>
  <c r="AK378" i="15"/>
  <c r="AH379" i="15"/>
  <c r="AD380" i="15"/>
  <c r="AI380" i="15"/>
  <c r="AF381" i="15"/>
  <c r="AJ381" i="15"/>
  <c r="AG382" i="15"/>
  <c r="AK382" i="15"/>
  <c r="AH383" i="15"/>
  <c r="AD384" i="15"/>
  <c r="AI384" i="15"/>
  <c r="AF385" i="15"/>
  <c r="AJ385" i="15"/>
  <c r="AG386" i="15"/>
  <c r="AK386" i="15"/>
  <c r="AH387" i="15"/>
  <c r="AD388" i="15"/>
  <c r="AI388" i="15"/>
  <c r="AF389" i="15"/>
  <c r="AJ389" i="15"/>
  <c r="AG390" i="15"/>
  <c r="AK390" i="15"/>
  <c r="AH391" i="15"/>
  <c r="AD392" i="15"/>
  <c r="AI392" i="15"/>
  <c r="AF393" i="15"/>
  <c r="AJ393" i="15"/>
  <c r="AG394" i="15"/>
  <c r="AK394" i="15"/>
  <c r="AH395" i="15"/>
  <c r="AD396" i="15"/>
  <c r="AI396" i="15"/>
  <c r="AF397" i="15"/>
  <c r="AJ397" i="15"/>
  <c r="AG398" i="15"/>
  <c r="AK398" i="15"/>
  <c r="AH399" i="15"/>
  <c r="AD400" i="15"/>
  <c r="AI400" i="15"/>
  <c r="AF401" i="15"/>
  <c r="AJ401" i="15"/>
  <c r="AG402" i="15"/>
  <c r="AK402" i="15"/>
  <c r="AH403" i="15"/>
  <c r="AD404" i="15"/>
  <c r="AI404" i="15"/>
  <c r="AF405" i="15"/>
  <c r="AJ405" i="15"/>
  <c r="AG406" i="15"/>
  <c r="AK406" i="15"/>
  <c r="AH407" i="15"/>
  <c r="AD408" i="15"/>
  <c r="AI408" i="15"/>
  <c r="AH409" i="15"/>
  <c r="AD410" i="15"/>
  <c r="AI410" i="15"/>
  <c r="AF411" i="15"/>
  <c r="AJ411" i="15"/>
  <c r="AM367" i="15"/>
  <c r="AR367" i="15"/>
  <c r="AO368" i="15"/>
  <c r="AS368" i="15"/>
  <c r="AP369" i="15"/>
  <c r="AT369" i="15"/>
  <c r="AQ370" i="15"/>
  <c r="AM371" i="15"/>
  <c r="AR371" i="15"/>
  <c r="AO372" i="15"/>
  <c r="AS372" i="15"/>
  <c r="AP373" i="15"/>
  <c r="AT373" i="15"/>
  <c r="AQ374" i="15"/>
  <c r="AM375" i="15"/>
  <c r="AR375" i="15"/>
  <c r="AO376" i="15"/>
  <c r="AS376" i="15"/>
  <c r="AP377" i="15"/>
  <c r="AT377" i="15"/>
  <c r="AQ378" i="15"/>
  <c r="AM379" i="15"/>
  <c r="AR379" i="15"/>
  <c r="AO380" i="15"/>
  <c r="AS380" i="15"/>
  <c r="AP381" i="15"/>
  <c r="AT381" i="15"/>
  <c r="AQ382" i="15"/>
  <c r="AM383" i="15"/>
  <c r="AR383" i="15"/>
  <c r="AO384" i="15"/>
  <c r="AS384" i="15"/>
  <c r="AP385" i="15"/>
  <c r="AT385" i="15"/>
  <c r="AQ386" i="15"/>
  <c r="AM387" i="15"/>
  <c r="AR387" i="15"/>
  <c r="AO388" i="15"/>
  <c r="AS388" i="15"/>
  <c r="AP389" i="15"/>
  <c r="AT389" i="15"/>
  <c r="AQ390" i="15"/>
  <c r="AM391" i="15"/>
  <c r="AR391" i="15"/>
  <c r="AO392" i="15"/>
  <c r="AS392" i="15"/>
  <c r="AP393" i="15"/>
  <c r="AT393" i="15"/>
  <c r="AQ394" i="15"/>
  <c r="AM395" i="15"/>
  <c r="AR395" i="15"/>
  <c r="AO396" i="15"/>
  <c r="AS396" i="15"/>
  <c r="AP397" i="15"/>
  <c r="AT397" i="15"/>
  <c r="AQ398" i="15"/>
  <c r="AM399" i="15"/>
  <c r="AR399" i="15"/>
  <c r="AO400" i="15"/>
  <c r="AS400" i="15"/>
  <c r="AP401" i="15"/>
  <c r="AT401" i="15"/>
  <c r="AQ402" i="15"/>
  <c r="AM403" i="15"/>
  <c r="AR403" i="15"/>
  <c r="AO404" i="15"/>
  <c r="AS404" i="15"/>
  <c r="AP405" i="15"/>
  <c r="AT405" i="15"/>
  <c r="AQ406" i="15"/>
  <c r="AM407" i="15"/>
  <c r="AR407" i="15"/>
  <c r="AO408" i="15"/>
  <c r="AS408" i="15"/>
  <c r="AP409" i="15"/>
  <c r="AT409" i="15"/>
  <c r="AQ410" i="15"/>
  <c r="AF409" i="15"/>
  <c r="AJ409" i="15"/>
  <c r="AG410" i="15"/>
  <c r="AK410" i="15"/>
  <c r="AH411" i="15"/>
  <c r="AP367" i="15"/>
  <c r="AT367" i="15"/>
  <c r="AQ368" i="15"/>
  <c r="AM369" i="15"/>
  <c r="AR369" i="15"/>
  <c r="AO370" i="15"/>
  <c r="AS370" i="15"/>
  <c r="AP371" i="15"/>
  <c r="AT371" i="15"/>
  <c r="AQ372" i="15"/>
  <c r="AM373" i="15"/>
  <c r="AR373" i="15"/>
  <c r="AO374" i="15"/>
  <c r="AS374" i="15"/>
  <c r="AP375" i="15"/>
  <c r="AT375" i="15"/>
  <c r="AQ376" i="15"/>
  <c r="AM377" i="15"/>
  <c r="AR377" i="15"/>
  <c r="AO378" i="15"/>
  <c r="AS378" i="15"/>
  <c r="AP379" i="15"/>
  <c r="AT379" i="15"/>
  <c r="AQ380" i="15"/>
  <c r="AM381" i="15"/>
  <c r="AR381" i="15"/>
  <c r="AO382" i="15"/>
  <c r="AS382" i="15"/>
  <c r="AP383" i="15"/>
  <c r="AT383" i="15"/>
  <c r="AQ384" i="15"/>
  <c r="AM385" i="15"/>
  <c r="AR385" i="15"/>
  <c r="AO386" i="15"/>
  <c r="AS386" i="15"/>
  <c r="AP387" i="15"/>
  <c r="AT387" i="15"/>
  <c r="AQ388" i="15"/>
  <c r="AM389" i="15"/>
  <c r="AR389" i="15"/>
  <c r="AO390" i="15"/>
  <c r="AS390" i="15"/>
  <c r="AP391" i="15"/>
  <c r="AT391" i="15"/>
  <c r="AQ392" i="15"/>
  <c r="AM393" i="15"/>
  <c r="AR393" i="15"/>
  <c r="AO394" i="15"/>
  <c r="AS394" i="15"/>
  <c r="AP395" i="15"/>
  <c r="AT395" i="15"/>
  <c r="AQ396" i="15"/>
  <c r="AM397" i="15"/>
  <c r="AR397" i="15"/>
  <c r="AO398" i="15"/>
  <c r="AS398" i="15"/>
  <c r="AP399" i="15"/>
  <c r="AT399" i="15"/>
  <c r="AQ400" i="15"/>
  <c r="AM401" i="15"/>
  <c r="AR401" i="15"/>
  <c r="AO402" i="15"/>
  <c r="AS402" i="15"/>
  <c r="AP403" i="15"/>
  <c r="AT403" i="15"/>
  <c r="AQ404" i="15"/>
  <c r="AM405" i="15"/>
  <c r="AR405" i="15"/>
  <c r="AO406" i="15"/>
  <c r="AS406" i="15"/>
  <c r="AP407" i="15"/>
  <c r="AT407" i="15"/>
  <c r="AQ408" i="15"/>
  <c r="AM409" i="15"/>
  <c r="AR409" i="15"/>
  <c r="AO410" i="15"/>
  <c r="AS410" i="15"/>
  <c r="AP411" i="15"/>
  <c r="AT411" i="15"/>
  <c r="AL63" i="15"/>
  <c r="AO373" i="15"/>
  <c r="AS373" i="15"/>
  <c r="AP374" i="15"/>
  <c r="AT374" i="15"/>
  <c r="AQ375" i="15"/>
  <c r="AM376" i="15"/>
  <c r="AR376" i="15"/>
  <c r="AO377" i="15"/>
  <c r="AS377" i="15"/>
  <c r="AP378" i="15"/>
  <c r="AT378" i="15"/>
  <c r="AQ379" i="15"/>
  <c r="AM380" i="15"/>
  <c r="AR380" i="15"/>
  <c r="AO381" i="15"/>
  <c r="AS381" i="15"/>
  <c r="AP382" i="15"/>
  <c r="AT382" i="15"/>
  <c r="AQ383" i="15"/>
  <c r="AM384" i="15"/>
  <c r="AR384" i="15"/>
  <c r="AO385" i="15"/>
  <c r="AS385" i="15"/>
  <c r="AP386" i="15"/>
  <c r="AT386" i="15"/>
  <c r="AQ387" i="15"/>
  <c r="AM388" i="15"/>
  <c r="AR388" i="15"/>
  <c r="AO389" i="15"/>
  <c r="AS389" i="15"/>
  <c r="AP390" i="15"/>
  <c r="AT390" i="15"/>
  <c r="AQ391" i="15"/>
  <c r="AM392" i="15"/>
  <c r="AR392" i="15"/>
  <c r="AO393" i="15"/>
  <c r="AS393" i="15"/>
  <c r="AP394" i="15"/>
  <c r="AT394" i="15"/>
  <c r="AQ395" i="15"/>
  <c r="AM396" i="15"/>
  <c r="AR396" i="15"/>
  <c r="AO397" i="15"/>
  <c r="AS397" i="15"/>
  <c r="AP398" i="15"/>
  <c r="AT398" i="15"/>
  <c r="AQ399" i="15"/>
  <c r="AM400" i="15"/>
  <c r="AR400" i="15"/>
  <c r="AO401" i="15"/>
  <c r="AS401" i="15"/>
  <c r="AP402" i="15"/>
  <c r="AT402" i="15"/>
  <c r="AQ403" i="15"/>
  <c r="AM404" i="15"/>
  <c r="AR404" i="15"/>
  <c r="AO405" i="15"/>
  <c r="AS405" i="15"/>
  <c r="AP406" i="15"/>
  <c r="AT406" i="15"/>
  <c r="AQ407" i="15"/>
  <c r="AM408" i="15"/>
  <c r="AR408" i="15"/>
  <c r="AO409" i="15"/>
  <c r="AS409" i="15"/>
  <c r="AP410" i="15"/>
  <c r="AT410" i="15"/>
  <c r="AQ411" i="15"/>
  <c r="AL67" i="15"/>
  <c r="G35" i="26"/>
  <c r="AU55" i="15"/>
  <c r="AU362" i="15"/>
  <c r="I35" i="26"/>
  <c r="L35" i="26"/>
  <c r="AL361" i="15"/>
  <c r="J35" i="26"/>
  <c r="H35" i="26"/>
  <c r="K35" i="26"/>
  <c r="K36" i="26" s="1"/>
  <c r="AU359" i="15"/>
  <c r="M35" i="26"/>
  <c r="Q35" i="26"/>
  <c r="AL319" i="15"/>
  <c r="AL323" i="15"/>
  <c r="AL327" i="15"/>
  <c r="AL331" i="15"/>
  <c r="AL335" i="15"/>
  <c r="AL339" i="15"/>
  <c r="AL343" i="15"/>
  <c r="AL347" i="15"/>
  <c r="AL351" i="15"/>
  <c r="AL355" i="15"/>
  <c r="AL359" i="15"/>
  <c r="AL363" i="15"/>
  <c r="AU319" i="15"/>
  <c r="AU323" i="15"/>
  <c r="AU327" i="15"/>
  <c r="AU331" i="15"/>
  <c r="AU335" i="15"/>
  <c r="AU339" i="15"/>
  <c r="AU343" i="15"/>
  <c r="AU347" i="15"/>
  <c r="AU351" i="15"/>
  <c r="AU355" i="15"/>
  <c r="AU363" i="15"/>
  <c r="AL318" i="15"/>
  <c r="AL322" i="15"/>
  <c r="AL326" i="15"/>
  <c r="AL330" i="15"/>
  <c r="AL334" i="15"/>
  <c r="AL338" i="15"/>
  <c r="AL342" i="15"/>
  <c r="AL346" i="15"/>
  <c r="AL350" i="15"/>
  <c r="AL354" i="15"/>
  <c r="AL358" i="15"/>
  <c r="AL362" i="15"/>
  <c r="AU318" i="15"/>
  <c r="AU322" i="15"/>
  <c r="AU326" i="15"/>
  <c r="AU330" i="15"/>
  <c r="AU334" i="15"/>
  <c r="AU338" i="15"/>
  <c r="AU342" i="15"/>
  <c r="AU346" i="15"/>
  <c r="AU350" i="15"/>
  <c r="AU354" i="15"/>
  <c r="AU358" i="15"/>
  <c r="AL321" i="15"/>
  <c r="AL325" i="15"/>
  <c r="AL329" i="15"/>
  <c r="AL333" i="15"/>
  <c r="AL337" i="15"/>
  <c r="AL341" i="15"/>
  <c r="AL345" i="15"/>
  <c r="AL349" i="15"/>
  <c r="AL353" i="15"/>
  <c r="AL357" i="15"/>
  <c r="AU321" i="15"/>
  <c r="AU325" i="15"/>
  <c r="AU329" i="15"/>
  <c r="AU333" i="15"/>
  <c r="AU337" i="15"/>
  <c r="AU341" i="15"/>
  <c r="AU345" i="15"/>
  <c r="AU349" i="15"/>
  <c r="AU353" i="15"/>
  <c r="AU357" i="15"/>
  <c r="AU361" i="15"/>
  <c r="AL320" i="15"/>
  <c r="AL324" i="15"/>
  <c r="AL328" i="15"/>
  <c r="AL332" i="15"/>
  <c r="AL336" i="15"/>
  <c r="AL340" i="15"/>
  <c r="AL344" i="15"/>
  <c r="AL348" i="15"/>
  <c r="AL352" i="15"/>
  <c r="AL356" i="15"/>
  <c r="AL360" i="15"/>
  <c r="AL364" i="15"/>
  <c r="AU320" i="15"/>
  <c r="AU324" i="15"/>
  <c r="AU328" i="15"/>
  <c r="AU332" i="15"/>
  <c r="AU336" i="15"/>
  <c r="AU340" i="15"/>
  <c r="AU344" i="15"/>
  <c r="AU348" i="15"/>
  <c r="AU352" i="15"/>
  <c r="AU356" i="15"/>
  <c r="AU360" i="15"/>
  <c r="AU364" i="15"/>
  <c r="AL365" i="15"/>
  <c r="AU365" i="15"/>
  <c r="AU56" i="15"/>
  <c r="A493" i="15"/>
  <c r="AC390" i="15"/>
  <c r="AC342" i="15"/>
  <c r="A445" i="15"/>
  <c r="A547" i="15"/>
  <c r="AC444" i="15"/>
  <c r="A289" i="15"/>
  <c r="AC186" i="15"/>
  <c r="A37" i="15"/>
  <c r="A85" i="15"/>
  <c r="AC36" i="15"/>
  <c r="A36" i="17"/>
  <c r="A139" i="15"/>
  <c r="AC492" i="15"/>
  <c r="A595" i="15"/>
  <c r="A84" i="17"/>
  <c r="AC84" i="15"/>
  <c r="A187" i="15"/>
  <c r="A241" i="15"/>
  <c r="AC138" i="15"/>
  <c r="AC288" i="15"/>
  <c r="A391" i="15"/>
  <c r="AC240" i="15"/>
  <c r="A343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AU205" i="15" l="1"/>
  <c r="AU84" i="15"/>
  <c r="AU406" i="15"/>
  <c r="AU404" i="15"/>
  <c r="AU390" i="15"/>
  <c r="AU388" i="15"/>
  <c r="AU374" i="15"/>
  <c r="AU411" i="15"/>
  <c r="AL405" i="15"/>
  <c r="AL389" i="15"/>
  <c r="AL373" i="15"/>
  <c r="AL291" i="15"/>
  <c r="AL275" i="15"/>
  <c r="AU194" i="15"/>
  <c r="AU178" i="15"/>
  <c r="AU162" i="15"/>
  <c r="AL193" i="15"/>
  <c r="AL177" i="15"/>
  <c r="AL172" i="15"/>
  <c r="AL161" i="15"/>
  <c r="AU101" i="15"/>
  <c r="AU85" i="15"/>
  <c r="AU69" i="15"/>
  <c r="AL278" i="15"/>
  <c r="AL192" i="15"/>
  <c r="AU68" i="15"/>
  <c r="AU396" i="15"/>
  <c r="AU380" i="15"/>
  <c r="AU293" i="15"/>
  <c r="AU277" i="15"/>
  <c r="AL299" i="15"/>
  <c r="AL294" i="15"/>
  <c r="AL283" i="15"/>
  <c r="AL267" i="15"/>
  <c r="AU202" i="15"/>
  <c r="AU186" i="15"/>
  <c r="AU170" i="15"/>
  <c r="AL201" i="15"/>
  <c r="AL185" i="15"/>
  <c r="AL169" i="15"/>
  <c r="AU93" i="15"/>
  <c r="AU77" i="15"/>
  <c r="AU61" i="15"/>
  <c r="AU410" i="15"/>
  <c r="AU394" i="15"/>
  <c r="AU378" i="15"/>
  <c r="AL408" i="15"/>
  <c r="AL401" i="15"/>
  <c r="AL392" i="15"/>
  <c r="AL385" i="15"/>
  <c r="AL376" i="15"/>
  <c r="AL369" i="15"/>
  <c r="AU304" i="15"/>
  <c r="AU301" i="15"/>
  <c r="AU297" i="15"/>
  <c r="AU288" i="15"/>
  <c r="AU285" i="15"/>
  <c r="AU281" i="15"/>
  <c r="AU272" i="15"/>
  <c r="AU269" i="15"/>
  <c r="AU265" i="15"/>
  <c r="AL308" i="15"/>
  <c r="AL306" i="15"/>
  <c r="AU197" i="15"/>
  <c r="AU181" i="15"/>
  <c r="AU165" i="15"/>
  <c r="AL290" i="15"/>
  <c r="AL274" i="15"/>
  <c r="AU193" i="15"/>
  <c r="AU177" i="15"/>
  <c r="AU161" i="15"/>
  <c r="AL188" i="15"/>
  <c r="AU100" i="15"/>
  <c r="AU72" i="15"/>
  <c r="AU58" i="15"/>
  <c r="AU74" i="15"/>
  <c r="AU405" i="15"/>
  <c r="AU398" i="15"/>
  <c r="AU389" i="15"/>
  <c r="AU382" i="15"/>
  <c r="AU373" i="15"/>
  <c r="AU302" i="15"/>
  <c r="AU286" i="15"/>
  <c r="AU270" i="15"/>
  <c r="AL411" i="15"/>
  <c r="AL397" i="15"/>
  <c r="AL395" i="15"/>
  <c r="AL381" i="15"/>
  <c r="AL379" i="15"/>
  <c r="AU303" i="15"/>
  <c r="AU287" i="15"/>
  <c r="AU271" i="15"/>
  <c r="AL166" i="15"/>
  <c r="AL162" i="15"/>
  <c r="AU86" i="15"/>
  <c r="AU402" i="15"/>
  <c r="AU386" i="15"/>
  <c r="AU370" i="15"/>
  <c r="AL409" i="15"/>
  <c r="AL393" i="15"/>
  <c r="AL377" i="15"/>
  <c r="AU305" i="15"/>
  <c r="AU289" i="15"/>
  <c r="AU273" i="15"/>
  <c r="AL296" i="15"/>
  <c r="AL280" i="15"/>
  <c r="AL264" i="15"/>
  <c r="AU189" i="15"/>
  <c r="AU173" i="15"/>
  <c r="AL204" i="15"/>
  <c r="AL176" i="15"/>
  <c r="AL298" i="15"/>
  <c r="AL282" i="15"/>
  <c r="AL266" i="15"/>
  <c r="AU201" i="15"/>
  <c r="AU192" i="15"/>
  <c r="AU185" i="15"/>
  <c r="AU176" i="15"/>
  <c r="AU169" i="15"/>
  <c r="AL203" i="15"/>
  <c r="AL200" i="15"/>
  <c r="AL196" i="15"/>
  <c r="AL187" i="15"/>
  <c r="AL180" i="15"/>
  <c r="AL171" i="15"/>
  <c r="AL164" i="15"/>
  <c r="AU92" i="15"/>
  <c r="AU83" i="15"/>
  <c r="AU76" i="15"/>
  <c r="AU67" i="15"/>
  <c r="AU60" i="15"/>
  <c r="AU88" i="15"/>
  <c r="AL302" i="15"/>
  <c r="AL286" i="15"/>
  <c r="AL270" i="15"/>
  <c r="AL184" i="15"/>
  <c r="AL168" i="15"/>
  <c r="AU96" i="15"/>
  <c r="AU80" i="15"/>
  <c r="AU64" i="15"/>
  <c r="AU395" i="15"/>
  <c r="AL378" i="15"/>
  <c r="AU203" i="15"/>
  <c r="AU187" i="15"/>
  <c r="AU171" i="15"/>
  <c r="AL202" i="15"/>
  <c r="AL186" i="15"/>
  <c r="AU82" i="15"/>
  <c r="AL289" i="15"/>
  <c r="AL273" i="15"/>
  <c r="AU99" i="15"/>
  <c r="AU408" i="15"/>
  <c r="AU392" i="15"/>
  <c r="AU376" i="15"/>
  <c r="AU409" i="15"/>
  <c r="AU393" i="15"/>
  <c r="AU377" i="15"/>
  <c r="AU399" i="15"/>
  <c r="AU383" i="15"/>
  <c r="AU367" i="15"/>
  <c r="AL410" i="15"/>
  <c r="AL396" i="15"/>
  <c r="AL380" i="15"/>
  <c r="AU308" i="15"/>
  <c r="AU292" i="15"/>
  <c r="AU276" i="15"/>
  <c r="AL398" i="15"/>
  <c r="AL382" i="15"/>
  <c r="AU306" i="15"/>
  <c r="AU290" i="15"/>
  <c r="AU274" i="15"/>
  <c r="AL305" i="15"/>
  <c r="AU368" i="15"/>
  <c r="AL399" i="15"/>
  <c r="AL383" i="15"/>
  <c r="AL367" i="15"/>
  <c r="AU307" i="15"/>
  <c r="AU291" i="15"/>
  <c r="AU275" i="15"/>
  <c r="AL295" i="15"/>
  <c r="AL279" i="15"/>
  <c r="AU198" i="15"/>
  <c r="AU182" i="15"/>
  <c r="AU166" i="15"/>
  <c r="AL197" i="15"/>
  <c r="AL181" i="15"/>
  <c r="AL165" i="15"/>
  <c r="AU89" i="15"/>
  <c r="AU73" i="15"/>
  <c r="AU98" i="15"/>
  <c r="AU94" i="15"/>
  <c r="AL300" i="15"/>
  <c r="AL284" i="15"/>
  <c r="AL268" i="15"/>
  <c r="AU191" i="15"/>
  <c r="AU175" i="15"/>
  <c r="AL190" i="15"/>
  <c r="AL178" i="15"/>
  <c r="AU90" i="15"/>
  <c r="AL293" i="15"/>
  <c r="AL277" i="15"/>
  <c r="AU196" i="15"/>
  <c r="AU180" i="15"/>
  <c r="AU164" i="15"/>
  <c r="AL191" i="15"/>
  <c r="AL175" i="15"/>
  <c r="AU87" i="15"/>
  <c r="AU71" i="15"/>
  <c r="AU397" i="15"/>
  <c r="AU381" i="15"/>
  <c r="AU403" i="15"/>
  <c r="AU387" i="15"/>
  <c r="AU371" i="15"/>
  <c r="AL400" i="15"/>
  <c r="AL384" i="15"/>
  <c r="AL368" i="15"/>
  <c r="AU296" i="15"/>
  <c r="AU280" i="15"/>
  <c r="AU264" i="15"/>
  <c r="AL307" i="15"/>
  <c r="AL402" i="15"/>
  <c r="AL386" i="15"/>
  <c r="AL370" i="15"/>
  <c r="AU294" i="15"/>
  <c r="AU278" i="15"/>
  <c r="AU372" i="15"/>
  <c r="AL403" i="15"/>
  <c r="AL387" i="15"/>
  <c r="AL371" i="15"/>
  <c r="AU295" i="15"/>
  <c r="AU279" i="15"/>
  <c r="AL304" i="15"/>
  <c r="AL288" i="15"/>
  <c r="AL272" i="15"/>
  <c r="AU195" i="15"/>
  <c r="AU179" i="15"/>
  <c r="AU163" i="15"/>
  <c r="AL194" i="15"/>
  <c r="AL297" i="15"/>
  <c r="AL281" i="15"/>
  <c r="AL265" i="15"/>
  <c r="AU200" i="15"/>
  <c r="AU184" i="15"/>
  <c r="AU168" i="15"/>
  <c r="AL195" i="15"/>
  <c r="AL179" i="15"/>
  <c r="AL163" i="15"/>
  <c r="AU91" i="15"/>
  <c r="AU75" i="15"/>
  <c r="AU59" i="15"/>
  <c r="AU70" i="15"/>
  <c r="AU379" i="15"/>
  <c r="AL394" i="15"/>
  <c r="AU400" i="15"/>
  <c r="AU384" i="15"/>
  <c r="AU401" i="15"/>
  <c r="AU385" i="15"/>
  <c r="AU369" i="15"/>
  <c r="AU407" i="15"/>
  <c r="AU391" i="15"/>
  <c r="AU375" i="15"/>
  <c r="AL404" i="15"/>
  <c r="AL388" i="15"/>
  <c r="AL372" i="15"/>
  <c r="AU300" i="15"/>
  <c r="AU284" i="15"/>
  <c r="AU268" i="15"/>
  <c r="AL406" i="15"/>
  <c r="AL390" i="15"/>
  <c r="AL374" i="15"/>
  <c r="AU298" i="15"/>
  <c r="AU282" i="15"/>
  <c r="AU266" i="15"/>
  <c r="AL407" i="15"/>
  <c r="AL391" i="15"/>
  <c r="AL375" i="15"/>
  <c r="AU299" i="15"/>
  <c r="AU283" i="15"/>
  <c r="AU267" i="15"/>
  <c r="AL303" i="15"/>
  <c r="AL287" i="15"/>
  <c r="AL271" i="15"/>
  <c r="AU190" i="15"/>
  <c r="AU174" i="15"/>
  <c r="AL205" i="15"/>
  <c r="AL189" i="15"/>
  <c r="AL173" i="15"/>
  <c r="AU97" i="15"/>
  <c r="AU81" i="15"/>
  <c r="AU65" i="15"/>
  <c r="AU78" i="15"/>
  <c r="AL292" i="15"/>
  <c r="AL276" i="15"/>
  <c r="AU199" i="15"/>
  <c r="AU183" i="15"/>
  <c r="AU167" i="15"/>
  <c r="AL198" i="15"/>
  <c r="AL182" i="15"/>
  <c r="AL174" i="15"/>
  <c r="AL170" i="15"/>
  <c r="AU102" i="15"/>
  <c r="AL301" i="15"/>
  <c r="AL285" i="15"/>
  <c r="AL269" i="15"/>
  <c r="AU204" i="15"/>
  <c r="AU188" i="15"/>
  <c r="AU172" i="15"/>
  <c r="AL199" i="15"/>
  <c r="AL183" i="15"/>
  <c r="AL167" i="15"/>
  <c r="AU95" i="15"/>
  <c r="AU79" i="15"/>
  <c r="AU63" i="15"/>
  <c r="AU66" i="15"/>
  <c r="AU62" i="15"/>
  <c r="S45" i="26"/>
  <c r="B56" i="26" s="1"/>
  <c r="S42" i="26"/>
  <c r="B53" i="26" s="1"/>
  <c r="W34" i="26"/>
  <c r="W35" i="26"/>
  <c r="U35" i="26"/>
  <c r="S35" i="26"/>
  <c r="T35" i="26"/>
  <c r="V35" i="26"/>
  <c r="X35" i="26"/>
  <c r="T43" i="26"/>
  <c r="T44" i="26"/>
  <c r="AC391" i="15"/>
  <c r="A494" i="15"/>
  <c r="A290" i="15"/>
  <c r="AC187" i="15"/>
  <c r="AC445" i="15"/>
  <c r="A548" i="15"/>
  <c r="A392" i="15"/>
  <c r="AC289" i="15"/>
  <c r="A446" i="15"/>
  <c r="AC343" i="15"/>
  <c r="A242" i="15"/>
  <c r="AC139" i="15"/>
  <c r="A85" i="17"/>
  <c r="A188" i="15"/>
  <c r="AC85" i="15"/>
  <c r="AC241" i="15"/>
  <c r="A344" i="15"/>
  <c r="A38" i="15"/>
  <c r="A86" i="15"/>
  <c r="A140" i="15"/>
  <c r="A37" i="17"/>
  <c r="AC37" i="15"/>
  <c r="A596" i="15"/>
  <c r="AC493" i="15"/>
  <c r="T45" i="26" l="1"/>
  <c r="T42" i="26"/>
  <c r="AC86" i="15"/>
  <c r="A189" i="15"/>
  <c r="A86" i="17"/>
  <c r="A38" i="17"/>
  <c r="A87" i="15"/>
  <c r="A39" i="15"/>
  <c r="A141" i="15"/>
  <c r="AC38" i="15"/>
  <c r="A291" i="15"/>
  <c r="AC188" i="15"/>
  <c r="A345" i="15"/>
  <c r="AC242" i="15"/>
  <c r="A495" i="15"/>
  <c r="AC392" i="15"/>
  <c r="AC290" i="15"/>
  <c r="A393" i="15"/>
  <c r="AC140" i="15"/>
  <c r="A243" i="15"/>
  <c r="AC344" i="15"/>
  <c r="A447" i="15"/>
  <c r="AC494" i="15"/>
  <c r="A597" i="15"/>
  <c r="A549" i="15"/>
  <c r="AC446" i="15"/>
  <c r="W36" i="26"/>
  <c r="J10" i="16"/>
  <c r="F10" i="16"/>
  <c r="B10" i="16"/>
  <c r="AC243" i="15" l="1"/>
  <c r="A346" i="15"/>
  <c r="A244" i="15"/>
  <c r="AC141" i="15"/>
  <c r="A598" i="15"/>
  <c r="AC495" i="15"/>
  <c r="A394" i="15"/>
  <c r="AC291" i="15"/>
  <c r="A142" i="15"/>
  <c r="A40" i="15"/>
  <c r="A88" i="15"/>
  <c r="A39" i="17"/>
  <c r="AC39" i="15"/>
  <c r="AC447" i="15"/>
  <c r="A550" i="15"/>
  <c r="AC393" i="15"/>
  <c r="A496" i="15"/>
  <c r="A190" i="15"/>
  <c r="AC87" i="15"/>
  <c r="A87" i="17"/>
  <c r="AC189" i="15"/>
  <c r="A292" i="15"/>
  <c r="A448" i="15"/>
  <c r="AC345" i="15"/>
  <c r="AC292" i="15" l="1"/>
  <c r="A395" i="15"/>
  <c r="A191" i="15"/>
  <c r="A88" i="17"/>
  <c r="AC88" i="15"/>
  <c r="A293" i="15"/>
  <c r="AC190" i="15"/>
  <c r="A41" i="15"/>
  <c r="A89" i="15"/>
  <c r="AC40" i="15"/>
  <c r="A40" i="17"/>
  <c r="A143" i="15"/>
  <c r="AC394" i="15"/>
  <c r="A497" i="15"/>
  <c r="A347" i="15"/>
  <c r="AC244" i="15"/>
  <c r="AC496" i="15"/>
  <c r="A599" i="15"/>
  <c r="AC142" i="15"/>
  <c r="A245" i="15"/>
  <c r="AC346" i="15"/>
  <c r="A449" i="15"/>
  <c r="A551" i="15"/>
  <c r="AC448" i="15"/>
  <c r="AC449" i="15" l="1"/>
  <c r="A552" i="15"/>
  <c r="A600" i="15"/>
  <c r="AC497" i="15"/>
  <c r="AC191" i="15"/>
  <c r="A294" i="15"/>
  <c r="A396" i="15"/>
  <c r="AC293" i="15"/>
  <c r="AC245" i="15"/>
  <c r="A348" i="15"/>
  <c r="A246" i="15"/>
  <c r="AC143" i="15"/>
  <c r="A192" i="15"/>
  <c r="A89" i="17"/>
  <c r="AC89" i="15"/>
  <c r="AC395" i="15"/>
  <c r="A498" i="15"/>
  <c r="A450" i="15"/>
  <c r="AC347" i="15"/>
  <c r="A41" i="17"/>
  <c r="AC41" i="15"/>
  <c r="A42" i="15"/>
  <c r="A90" i="15"/>
  <c r="A144" i="15"/>
  <c r="AC90" i="15" l="1"/>
  <c r="A90" i="17"/>
  <c r="A193" i="15"/>
  <c r="A42" i="17"/>
  <c r="A91" i="15"/>
  <c r="A43" i="15"/>
  <c r="A145" i="15"/>
  <c r="AC42" i="15"/>
  <c r="AC450" i="15"/>
  <c r="A553" i="15"/>
  <c r="AC246" i="15"/>
  <c r="A349" i="15"/>
  <c r="A499" i="15"/>
  <c r="AC396" i="15"/>
  <c r="AC144" i="15"/>
  <c r="A247" i="15"/>
  <c r="AC498" i="15"/>
  <c r="A601" i="15"/>
  <c r="AC348" i="15"/>
  <c r="A451" i="15"/>
  <c r="AC294" i="15"/>
  <c r="A397" i="15"/>
  <c r="A295" i="15"/>
  <c r="AC192" i="15"/>
  <c r="F52" i="26"/>
  <c r="M52" i="26" l="1"/>
  <c r="I52" i="26"/>
  <c r="V11" i="17" s="1"/>
  <c r="J52" i="26"/>
  <c r="W11" i="17" s="1"/>
  <c r="L52" i="26"/>
  <c r="H52" i="26"/>
  <c r="U11" i="17" s="1"/>
  <c r="N52" i="26"/>
  <c r="AA11" i="17" s="1"/>
  <c r="K52" i="26"/>
  <c r="AC397" i="15"/>
  <c r="A500" i="15"/>
  <c r="AC145" i="15"/>
  <c r="A248" i="15"/>
  <c r="A602" i="15"/>
  <c r="AC499" i="15"/>
  <c r="A44" i="15"/>
  <c r="A146" i="15"/>
  <c r="A92" i="15"/>
  <c r="A43" i="17"/>
  <c r="AC43" i="15"/>
  <c r="AC193" i="15"/>
  <c r="A296" i="15"/>
  <c r="AC451" i="15"/>
  <c r="A554" i="15"/>
  <c r="AC247" i="15"/>
  <c r="A350" i="15"/>
  <c r="A452" i="15"/>
  <c r="AC349" i="15"/>
  <c r="A194" i="15"/>
  <c r="AC91" i="15"/>
  <c r="A91" i="17"/>
  <c r="AC295" i="15"/>
  <c r="A398" i="15"/>
  <c r="G52" i="26"/>
  <c r="A249" i="15" l="1"/>
  <c r="AC146" i="15"/>
  <c r="AC248" i="15"/>
  <c r="A351" i="15"/>
  <c r="A555" i="15"/>
  <c r="AC452" i="15"/>
  <c r="A44" i="17"/>
  <c r="A147" i="15"/>
  <c r="AC44" i="15"/>
  <c r="A45" i="15"/>
  <c r="A93" i="15"/>
  <c r="A501" i="15"/>
  <c r="AC398" i="15"/>
  <c r="AC350" i="15"/>
  <c r="A453" i="15"/>
  <c r="AC296" i="15"/>
  <c r="A399" i="15"/>
  <c r="AC500" i="15"/>
  <c r="A603" i="15"/>
  <c r="A297" i="15"/>
  <c r="AC194" i="15"/>
  <c r="AC92" i="15"/>
  <c r="A195" i="15"/>
  <c r="A92" i="17"/>
  <c r="Y11" i="17"/>
  <c r="T11" i="17"/>
  <c r="X11" i="17"/>
  <c r="Z11" i="17"/>
  <c r="O56" i="17" l="1"/>
  <c r="K56" i="17"/>
  <c r="G56" i="17"/>
  <c r="C56" i="17"/>
  <c r="O55" i="17"/>
  <c r="K55" i="17"/>
  <c r="G55" i="17"/>
  <c r="C55" i="17"/>
  <c r="O54" i="17"/>
  <c r="K54" i="17"/>
  <c r="G54" i="17"/>
  <c r="C54" i="17"/>
  <c r="O53" i="17"/>
  <c r="K53" i="17"/>
  <c r="G53" i="17"/>
  <c r="C53" i="17"/>
  <c r="O52" i="17"/>
  <c r="K52" i="17"/>
  <c r="G52" i="17"/>
  <c r="C52" i="17"/>
  <c r="O51" i="17"/>
  <c r="K51" i="17"/>
  <c r="G51" i="17"/>
  <c r="C51" i="17"/>
  <c r="C100" i="17" s="1"/>
  <c r="O50" i="17"/>
  <c r="K50" i="17"/>
  <c r="G50" i="17"/>
  <c r="C50" i="17"/>
  <c r="O49" i="17"/>
  <c r="K49" i="17"/>
  <c r="G49" i="17"/>
  <c r="C49" i="17"/>
  <c r="C98" i="17" s="1"/>
  <c r="O48" i="17"/>
  <c r="K48" i="17"/>
  <c r="G48" i="17"/>
  <c r="C48" i="17"/>
  <c r="O47" i="17"/>
  <c r="K47" i="17"/>
  <c r="G47" i="17"/>
  <c r="C47" i="17"/>
  <c r="O46" i="17"/>
  <c r="K46" i="17"/>
  <c r="G46" i="17"/>
  <c r="C46" i="17"/>
  <c r="C95" i="17" s="1"/>
  <c r="O45" i="17"/>
  <c r="K45" i="17"/>
  <c r="G45" i="17"/>
  <c r="C45" i="17"/>
  <c r="C94" i="17" s="1"/>
  <c r="O44" i="17"/>
  <c r="K44" i="17"/>
  <c r="G44" i="17"/>
  <c r="C44" i="17"/>
  <c r="O43" i="17"/>
  <c r="K43" i="17"/>
  <c r="G43" i="17"/>
  <c r="C43" i="17"/>
  <c r="O42" i="17"/>
  <c r="K42" i="17"/>
  <c r="G42" i="17"/>
  <c r="C42" i="17"/>
  <c r="O41" i="17"/>
  <c r="K41" i="17"/>
  <c r="G41" i="17"/>
  <c r="C41" i="17"/>
  <c r="O40" i="17"/>
  <c r="K40" i="17"/>
  <c r="G40" i="17"/>
  <c r="C40" i="17"/>
  <c r="C89" i="17" s="1"/>
  <c r="O39" i="17"/>
  <c r="K39" i="17"/>
  <c r="G39" i="17"/>
  <c r="C39" i="17"/>
  <c r="O38" i="17"/>
  <c r="K38" i="17"/>
  <c r="G38" i="17"/>
  <c r="C38" i="17"/>
  <c r="C87" i="17" s="1"/>
  <c r="O37" i="17"/>
  <c r="K37" i="17"/>
  <c r="G37" i="17"/>
  <c r="C37" i="17"/>
  <c r="C85" i="17" s="1"/>
  <c r="N56" i="17"/>
  <c r="J56" i="17"/>
  <c r="F56" i="17"/>
  <c r="B56" i="17"/>
  <c r="N55" i="17"/>
  <c r="J55" i="17"/>
  <c r="F55" i="17"/>
  <c r="B55" i="17"/>
  <c r="N54" i="17"/>
  <c r="J54" i="17"/>
  <c r="F54" i="17"/>
  <c r="B54" i="17"/>
  <c r="N53" i="17"/>
  <c r="J53" i="17"/>
  <c r="F53" i="17"/>
  <c r="B53" i="17"/>
  <c r="N52" i="17"/>
  <c r="J52" i="17"/>
  <c r="F52" i="17"/>
  <c r="B52" i="17"/>
  <c r="N51" i="17"/>
  <c r="J51" i="17"/>
  <c r="F51" i="17"/>
  <c r="B51" i="17"/>
  <c r="N50" i="17"/>
  <c r="J50" i="17"/>
  <c r="F50" i="17"/>
  <c r="B50" i="17"/>
  <c r="N49" i="17"/>
  <c r="J49" i="17"/>
  <c r="F49" i="17"/>
  <c r="B49" i="17"/>
  <c r="N48" i="17"/>
  <c r="J48" i="17"/>
  <c r="F48" i="17"/>
  <c r="B48" i="17"/>
  <c r="N47" i="17"/>
  <c r="J47" i="17"/>
  <c r="F47" i="17"/>
  <c r="B47" i="17"/>
  <c r="N46" i="17"/>
  <c r="J46" i="17"/>
  <c r="F46" i="17"/>
  <c r="B46" i="17"/>
  <c r="N45" i="17"/>
  <c r="J45" i="17"/>
  <c r="F45" i="17"/>
  <c r="B45" i="17"/>
  <c r="N44" i="17"/>
  <c r="J44" i="17"/>
  <c r="F44" i="17"/>
  <c r="B44" i="17"/>
  <c r="N43" i="17"/>
  <c r="J43" i="17"/>
  <c r="F43" i="17"/>
  <c r="B43" i="17"/>
  <c r="N42" i="17"/>
  <c r="J42" i="17"/>
  <c r="F42" i="17"/>
  <c r="B42" i="17"/>
  <c r="N41" i="17"/>
  <c r="J41" i="17"/>
  <c r="F41" i="17"/>
  <c r="B41" i="17"/>
  <c r="N40" i="17"/>
  <c r="J40" i="17"/>
  <c r="Q56" i="17"/>
  <c r="M56" i="17"/>
  <c r="I56" i="17"/>
  <c r="E56" i="17"/>
  <c r="Q55" i="17"/>
  <c r="M55" i="17"/>
  <c r="I55" i="17"/>
  <c r="E55" i="17"/>
  <c r="Q54" i="17"/>
  <c r="M54" i="17"/>
  <c r="I54" i="17"/>
  <c r="E54" i="17"/>
  <c r="Q53" i="17"/>
  <c r="M53" i="17"/>
  <c r="I53" i="17"/>
  <c r="E53" i="17"/>
  <c r="Q52" i="17"/>
  <c r="M52" i="17"/>
  <c r="M101" i="17" s="1"/>
  <c r="I52" i="17"/>
  <c r="E52" i="17"/>
  <c r="Q51" i="17"/>
  <c r="M51" i="17"/>
  <c r="I51" i="17"/>
  <c r="E51" i="17"/>
  <c r="Q50" i="17"/>
  <c r="M50" i="17"/>
  <c r="M99" i="17" s="1"/>
  <c r="I50" i="17"/>
  <c r="E50" i="17"/>
  <c r="Q49" i="17"/>
  <c r="M49" i="17"/>
  <c r="I49" i="17"/>
  <c r="E49" i="17"/>
  <c r="Q48" i="17"/>
  <c r="M48" i="17"/>
  <c r="I48" i="17"/>
  <c r="E48" i="17"/>
  <c r="Q47" i="17"/>
  <c r="M47" i="17"/>
  <c r="I47" i="17"/>
  <c r="E47" i="17"/>
  <c r="Q46" i="17"/>
  <c r="M46" i="17"/>
  <c r="M95" i="17" s="1"/>
  <c r="I46" i="17"/>
  <c r="E46" i="17"/>
  <c r="Q45" i="17"/>
  <c r="M45" i="17"/>
  <c r="I45" i="17"/>
  <c r="E45" i="17"/>
  <c r="Q44" i="17"/>
  <c r="M44" i="17"/>
  <c r="I44" i="17"/>
  <c r="E44" i="17"/>
  <c r="Q43" i="17"/>
  <c r="M43" i="17"/>
  <c r="I43" i="17"/>
  <c r="E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E89" i="17" s="1"/>
  <c r="Q39" i="17"/>
  <c r="M39" i="17"/>
  <c r="I39" i="17"/>
  <c r="E39" i="17"/>
  <c r="Q38" i="17"/>
  <c r="M38" i="17"/>
  <c r="I38" i="17"/>
  <c r="E38" i="17"/>
  <c r="Q37" i="17"/>
  <c r="M37" i="17"/>
  <c r="M86" i="17" s="1"/>
  <c r="I37" i="17"/>
  <c r="E37" i="17"/>
  <c r="Q36" i="17"/>
  <c r="M36" i="17"/>
  <c r="M82" i="17" s="1"/>
  <c r="I36" i="17"/>
  <c r="E36" i="17"/>
  <c r="Q35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P39" i="17"/>
  <c r="H39" i="17"/>
  <c r="P38" i="17"/>
  <c r="H38" i="17"/>
  <c r="P37" i="17"/>
  <c r="H37" i="17"/>
  <c r="P36" i="17"/>
  <c r="K36" i="17"/>
  <c r="F36" i="17"/>
  <c r="P35" i="17"/>
  <c r="L35" i="17"/>
  <c r="H35" i="17"/>
  <c r="D35" i="17"/>
  <c r="P34" i="17"/>
  <c r="L34" i="17"/>
  <c r="H34" i="17"/>
  <c r="D34" i="17"/>
  <c r="P33" i="17"/>
  <c r="L33" i="17"/>
  <c r="H33" i="17"/>
  <c r="D33" i="17"/>
  <c r="P32" i="17"/>
  <c r="L32" i="17"/>
  <c r="H32" i="17"/>
  <c r="D32" i="17"/>
  <c r="P31" i="17"/>
  <c r="L31" i="17"/>
  <c r="H31" i="17"/>
  <c r="D31" i="17"/>
  <c r="P30" i="17"/>
  <c r="L30" i="17"/>
  <c r="H30" i="17"/>
  <c r="D30" i="17"/>
  <c r="P29" i="17"/>
  <c r="L29" i="17"/>
  <c r="H29" i="17"/>
  <c r="D29" i="17"/>
  <c r="P28" i="17"/>
  <c r="L28" i="17"/>
  <c r="H28" i="17"/>
  <c r="D28" i="17"/>
  <c r="P27" i="17"/>
  <c r="L27" i="17"/>
  <c r="H27" i="17"/>
  <c r="D27" i="17"/>
  <c r="P26" i="17"/>
  <c r="L26" i="17"/>
  <c r="H26" i="17"/>
  <c r="D26" i="17"/>
  <c r="P25" i="17"/>
  <c r="L25" i="17"/>
  <c r="H25" i="17"/>
  <c r="D25" i="17"/>
  <c r="P24" i="17"/>
  <c r="L24" i="17"/>
  <c r="H24" i="17"/>
  <c r="D24" i="17"/>
  <c r="P23" i="17"/>
  <c r="L23" i="17"/>
  <c r="H23" i="17"/>
  <c r="D23" i="17"/>
  <c r="P22" i="17"/>
  <c r="L22" i="17"/>
  <c r="H22" i="17"/>
  <c r="D22" i="17"/>
  <c r="P21" i="17"/>
  <c r="L21" i="17"/>
  <c r="H21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F40" i="17"/>
  <c r="N39" i="17"/>
  <c r="F39" i="17"/>
  <c r="N38" i="17"/>
  <c r="F38" i="17"/>
  <c r="N37" i="17"/>
  <c r="F37" i="17"/>
  <c r="O36" i="17"/>
  <c r="J36" i="17"/>
  <c r="D36" i="17"/>
  <c r="O35" i="17"/>
  <c r="K35" i="17"/>
  <c r="K84" i="17" s="1"/>
  <c r="G35" i="17"/>
  <c r="C35" i="17"/>
  <c r="O34" i="17"/>
  <c r="K34" i="17"/>
  <c r="G34" i="17"/>
  <c r="C34" i="17"/>
  <c r="O33" i="17"/>
  <c r="K33" i="17"/>
  <c r="K82" i="17" s="1"/>
  <c r="G33" i="17"/>
  <c r="C33" i="17"/>
  <c r="O32" i="17"/>
  <c r="K32" i="17"/>
  <c r="G32" i="17"/>
  <c r="C32" i="17"/>
  <c r="O31" i="17"/>
  <c r="K31" i="17"/>
  <c r="K80" i="17" s="1"/>
  <c r="G31" i="17"/>
  <c r="C31" i="17"/>
  <c r="O30" i="17"/>
  <c r="K30" i="17"/>
  <c r="K79" i="17" s="1"/>
  <c r="G30" i="17"/>
  <c r="C30" i="17"/>
  <c r="O29" i="17"/>
  <c r="K29" i="17"/>
  <c r="K78" i="17" s="1"/>
  <c r="G29" i="17"/>
  <c r="C29" i="17"/>
  <c r="O28" i="17"/>
  <c r="K28" i="17"/>
  <c r="K77" i="17" s="1"/>
  <c r="G28" i="17"/>
  <c r="C28" i="17"/>
  <c r="O27" i="17"/>
  <c r="K27" i="17"/>
  <c r="K76" i="17" s="1"/>
  <c r="G27" i="17"/>
  <c r="C27" i="17"/>
  <c r="O26" i="17"/>
  <c r="K26" i="17"/>
  <c r="K75" i="17" s="1"/>
  <c r="G26" i="17"/>
  <c r="C26" i="17"/>
  <c r="O25" i="17"/>
  <c r="K25" i="17"/>
  <c r="K74" i="17" s="1"/>
  <c r="G25" i="17"/>
  <c r="C25" i="17"/>
  <c r="O24" i="17"/>
  <c r="K24" i="17"/>
  <c r="K73" i="17" s="1"/>
  <c r="G24" i="17"/>
  <c r="C24" i="17"/>
  <c r="O23" i="17"/>
  <c r="K23" i="17"/>
  <c r="G23" i="17"/>
  <c r="C23" i="17"/>
  <c r="O22" i="17"/>
  <c r="K22" i="17"/>
  <c r="K71" i="17" s="1"/>
  <c r="P55" i="17"/>
  <c r="P53" i="17"/>
  <c r="P51" i="17"/>
  <c r="P49" i="17"/>
  <c r="P47" i="17"/>
  <c r="P45" i="17"/>
  <c r="P43" i="17"/>
  <c r="P41" i="17"/>
  <c r="D40" i="17"/>
  <c r="D39" i="17"/>
  <c r="D38" i="17"/>
  <c r="D37" i="17"/>
  <c r="H36" i="17"/>
  <c r="N35" i="17"/>
  <c r="F35" i="17"/>
  <c r="N34" i="17"/>
  <c r="F34" i="17"/>
  <c r="N33" i="17"/>
  <c r="F33" i="17"/>
  <c r="N32" i="17"/>
  <c r="F32" i="17"/>
  <c r="N31" i="17"/>
  <c r="F31" i="17"/>
  <c r="N30" i="17"/>
  <c r="F30" i="17"/>
  <c r="N29" i="17"/>
  <c r="F29" i="17"/>
  <c r="N28" i="17"/>
  <c r="F28" i="17"/>
  <c r="N27" i="17"/>
  <c r="F27" i="17"/>
  <c r="N26" i="17"/>
  <c r="F26" i="17"/>
  <c r="N25" i="17"/>
  <c r="F25" i="17"/>
  <c r="N24" i="17"/>
  <c r="F24" i="17"/>
  <c r="N23" i="17"/>
  <c r="F23" i="17"/>
  <c r="N22" i="17"/>
  <c r="G22" i="17"/>
  <c r="B22" i="17"/>
  <c r="M21" i="17"/>
  <c r="G21" i="17"/>
  <c r="C21" i="17"/>
  <c r="O20" i="17"/>
  <c r="K20" i="17"/>
  <c r="G20" i="17"/>
  <c r="G69" i="17" s="1"/>
  <c r="C20" i="17"/>
  <c r="O19" i="17"/>
  <c r="K19" i="17"/>
  <c r="G19" i="17"/>
  <c r="C19" i="17"/>
  <c r="O18" i="17"/>
  <c r="K18" i="17"/>
  <c r="G18" i="17"/>
  <c r="G67" i="17" s="1"/>
  <c r="C18" i="17"/>
  <c r="O17" i="17"/>
  <c r="K17" i="17"/>
  <c r="G17" i="17"/>
  <c r="C17" i="17"/>
  <c r="O16" i="17"/>
  <c r="K16" i="17"/>
  <c r="G16" i="17"/>
  <c r="C16" i="17"/>
  <c r="O15" i="17"/>
  <c r="K15" i="17"/>
  <c r="G15" i="17"/>
  <c r="C15" i="17"/>
  <c r="O14" i="17"/>
  <c r="K14" i="17"/>
  <c r="G14" i="17"/>
  <c r="C14" i="17"/>
  <c r="O13" i="17"/>
  <c r="K13" i="17"/>
  <c r="G13" i="17"/>
  <c r="G62" i="17" s="1"/>
  <c r="C13" i="17"/>
  <c r="O12" i="17"/>
  <c r="K12" i="17"/>
  <c r="G12" i="17"/>
  <c r="C12" i="17"/>
  <c r="O11" i="17"/>
  <c r="K11" i="17"/>
  <c r="G11" i="17"/>
  <c r="C11" i="17"/>
  <c r="O10" i="17"/>
  <c r="K10" i="17"/>
  <c r="G10" i="17"/>
  <c r="C10" i="17"/>
  <c r="O9" i="17"/>
  <c r="K9" i="17"/>
  <c r="G9" i="17"/>
  <c r="C9" i="17"/>
  <c r="L55" i="17"/>
  <c r="L53" i="17"/>
  <c r="L51" i="17"/>
  <c r="L49" i="17"/>
  <c r="L47" i="17"/>
  <c r="L45" i="17"/>
  <c r="L43" i="17"/>
  <c r="L89" i="17" s="1"/>
  <c r="L41" i="17"/>
  <c r="B40" i="17"/>
  <c r="B39" i="17"/>
  <c r="B38" i="17"/>
  <c r="B37" i="17"/>
  <c r="G36" i="17"/>
  <c r="M35" i="17"/>
  <c r="E35" i="17"/>
  <c r="M34" i="17"/>
  <c r="E34" i="17"/>
  <c r="M33" i="17"/>
  <c r="E33" i="17"/>
  <c r="M32" i="17"/>
  <c r="E32" i="17"/>
  <c r="E81" i="17" s="1"/>
  <c r="M31" i="17"/>
  <c r="E31" i="17"/>
  <c r="M30" i="17"/>
  <c r="E30" i="17"/>
  <c r="M29" i="17"/>
  <c r="E29" i="17"/>
  <c r="E77" i="17" s="1"/>
  <c r="M28" i="17"/>
  <c r="E28" i="17"/>
  <c r="M27" i="17"/>
  <c r="E27" i="17"/>
  <c r="E76" i="17" s="1"/>
  <c r="M26" i="17"/>
  <c r="E26" i="17"/>
  <c r="E75" i="17" s="1"/>
  <c r="M25" i="17"/>
  <c r="E25" i="17"/>
  <c r="E74" i="17" s="1"/>
  <c r="M24" i="17"/>
  <c r="E24" i="17"/>
  <c r="M23" i="17"/>
  <c r="E23" i="17"/>
  <c r="M22" i="17"/>
  <c r="F22" i="17"/>
  <c r="Q21" i="17"/>
  <c r="K21" i="17"/>
  <c r="K70" i="17" s="1"/>
  <c r="F21" i="17"/>
  <c r="B21" i="17"/>
  <c r="N20" i="17"/>
  <c r="J20" i="17"/>
  <c r="F20" i="17"/>
  <c r="B20" i="17"/>
  <c r="N19" i="17"/>
  <c r="J19" i="17"/>
  <c r="F19" i="17"/>
  <c r="B19" i="17"/>
  <c r="N18" i="17"/>
  <c r="J18" i="17"/>
  <c r="F18" i="17"/>
  <c r="B18" i="17"/>
  <c r="N17" i="17"/>
  <c r="J17" i="17"/>
  <c r="F17" i="17"/>
  <c r="B17" i="17"/>
  <c r="N16" i="17"/>
  <c r="J16" i="17"/>
  <c r="F16" i="17"/>
  <c r="B16" i="17"/>
  <c r="N15" i="17"/>
  <c r="J15" i="17"/>
  <c r="F15" i="17"/>
  <c r="B15" i="17"/>
  <c r="N14" i="17"/>
  <c r="J14" i="17"/>
  <c r="F14" i="17"/>
  <c r="B14" i="17"/>
  <c r="N13" i="17"/>
  <c r="J13" i="17"/>
  <c r="F13" i="17"/>
  <c r="B13" i="17"/>
  <c r="N12" i="17"/>
  <c r="J12" i="17"/>
  <c r="F12" i="17"/>
  <c r="B12" i="17"/>
  <c r="N11" i="17"/>
  <c r="J11" i="17"/>
  <c r="F11" i="17"/>
  <c r="B11" i="17"/>
  <c r="P54" i="17"/>
  <c r="P50" i="17"/>
  <c r="P46" i="17"/>
  <c r="P42" i="17"/>
  <c r="L39" i="17"/>
  <c r="L37" i="17"/>
  <c r="C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E22" i="17"/>
  <c r="J21" i="17"/>
  <c r="Q20" i="17"/>
  <c r="I20" i="17"/>
  <c r="Q19" i="17"/>
  <c r="I19" i="17"/>
  <c r="Q18" i="17"/>
  <c r="I18" i="17"/>
  <c r="Q17" i="17"/>
  <c r="I17" i="17"/>
  <c r="Q16" i="17"/>
  <c r="I16" i="17"/>
  <c r="Q15" i="17"/>
  <c r="I15" i="17"/>
  <c r="Q14" i="17"/>
  <c r="I14" i="17"/>
  <c r="Q13" i="17"/>
  <c r="I13" i="17"/>
  <c r="Q12" i="17"/>
  <c r="I12" i="17"/>
  <c r="Q11" i="17"/>
  <c r="I11" i="17"/>
  <c r="Q10" i="17"/>
  <c r="L10" i="17"/>
  <c r="F10" i="17"/>
  <c r="Q9" i="17"/>
  <c r="L9" i="17"/>
  <c r="F9" i="17"/>
  <c r="P52" i="17"/>
  <c r="P44" i="17"/>
  <c r="L38" i="17"/>
  <c r="J35" i="17"/>
  <c r="J34" i="17"/>
  <c r="J32" i="17"/>
  <c r="J30" i="17"/>
  <c r="J28" i="17"/>
  <c r="J26" i="17"/>
  <c r="J24" i="17"/>
  <c r="J22" i="17"/>
  <c r="E21" i="17"/>
  <c r="M20" i="17"/>
  <c r="M19" i="17"/>
  <c r="M67" i="17" s="1"/>
  <c r="M18" i="17"/>
  <c r="M17" i="17"/>
  <c r="M16" i="17"/>
  <c r="M15" i="17"/>
  <c r="M62" i="17" s="1"/>
  <c r="M14" i="17"/>
  <c r="M13" i="17"/>
  <c r="M12" i="17"/>
  <c r="M11" i="17"/>
  <c r="M59" i="17" s="1"/>
  <c r="N10" i="17"/>
  <c r="D10" i="17"/>
  <c r="I9" i="17"/>
  <c r="L56" i="17"/>
  <c r="L102" i="17" s="1"/>
  <c r="I32" i="17"/>
  <c r="I29" i="17"/>
  <c r="I27" i="17"/>
  <c r="I76" i="17" s="1"/>
  <c r="I25" i="17"/>
  <c r="I23" i="17"/>
  <c r="N21" i="17"/>
  <c r="D20" i="17"/>
  <c r="D19" i="17"/>
  <c r="D18" i="17"/>
  <c r="D17" i="17"/>
  <c r="D16" i="17"/>
  <c r="D15" i="17"/>
  <c r="D14" i="17"/>
  <c r="D13" i="17"/>
  <c r="D12" i="17"/>
  <c r="D11" i="17"/>
  <c r="H10" i="17"/>
  <c r="H9" i="17"/>
  <c r="L54" i="17"/>
  <c r="L50" i="17"/>
  <c r="L46" i="17"/>
  <c r="L42" i="17"/>
  <c r="J39" i="17"/>
  <c r="J37" i="17"/>
  <c r="B36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C22" i="17"/>
  <c r="I21" i="17"/>
  <c r="P20" i="17"/>
  <c r="H20" i="17"/>
  <c r="H69" i="17" s="1"/>
  <c r="P19" i="17"/>
  <c r="H19" i="17"/>
  <c r="P18" i="17"/>
  <c r="H18" i="17"/>
  <c r="H67" i="17" s="1"/>
  <c r="P17" i="17"/>
  <c r="H17" i="17"/>
  <c r="P16" i="17"/>
  <c r="H16" i="17"/>
  <c r="H65" i="17" s="1"/>
  <c r="P15" i="17"/>
  <c r="H15" i="17"/>
  <c r="P14" i="17"/>
  <c r="H14" i="17"/>
  <c r="P13" i="17"/>
  <c r="H13" i="17"/>
  <c r="P12" i="17"/>
  <c r="H12" i="17"/>
  <c r="P11" i="17"/>
  <c r="H11" i="17"/>
  <c r="P10" i="17"/>
  <c r="J10" i="17"/>
  <c r="E10" i="17"/>
  <c r="P9" i="17"/>
  <c r="J9" i="17"/>
  <c r="E9" i="17"/>
  <c r="P56" i="17"/>
  <c r="P48" i="17"/>
  <c r="P40" i="17"/>
  <c r="N36" i="17"/>
  <c r="J33" i="17"/>
  <c r="J31" i="17"/>
  <c r="J29" i="17"/>
  <c r="J27" i="17"/>
  <c r="J25" i="17"/>
  <c r="J23" i="17"/>
  <c r="O21" i="17"/>
  <c r="E20" i="17"/>
  <c r="E68" i="17" s="1"/>
  <c r="E19" i="17"/>
  <c r="E18" i="17"/>
  <c r="E64" i="17" s="1"/>
  <c r="E17" i="17"/>
  <c r="E16" i="17"/>
  <c r="E15" i="17"/>
  <c r="E14" i="17"/>
  <c r="E62" i="17" s="1"/>
  <c r="E13" i="17"/>
  <c r="E12" i="17"/>
  <c r="E60" i="17" s="1"/>
  <c r="E11" i="17"/>
  <c r="I10" i="17"/>
  <c r="I59" i="17" s="1"/>
  <c r="N9" i="17"/>
  <c r="D9" i="17"/>
  <c r="L52" i="17"/>
  <c r="L48" i="17"/>
  <c r="L44" i="17"/>
  <c r="L40" i="17"/>
  <c r="J38" i="17"/>
  <c r="L36" i="17"/>
  <c r="L84" i="17" s="1"/>
  <c r="I35" i="17"/>
  <c r="I34" i="17"/>
  <c r="I33" i="17"/>
  <c r="I31" i="17"/>
  <c r="I30" i="17"/>
  <c r="I28" i="17"/>
  <c r="I26" i="17"/>
  <c r="I72" i="17" s="1"/>
  <c r="I24" i="17"/>
  <c r="I22" i="17"/>
  <c r="D21" i="17"/>
  <c r="L20" i="17"/>
  <c r="L19" i="17"/>
  <c r="L68" i="17" s="1"/>
  <c r="L18" i="17"/>
  <c r="L17" i="17"/>
  <c r="L16" i="17"/>
  <c r="L15" i="17"/>
  <c r="L64" i="17" s="1"/>
  <c r="L14" i="17"/>
  <c r="L13" i="17"/>
  <c r="L12" i="17"/>
  <c r="L11" i="17"/>
  <c r="L60" i="17" s="1"/>
  <c r="M10" i="17"/>
  <c r="B10" i="17"/>
  <c r="M9" i="17"/>
  <c r="B9" i="17"/>
  <c r="AC195" i="15"/>
  <c r="A298" i="15"/>
  <c r="AC453" i="15"/>
  <c r="A556" i="15"/>
  <c r="A93" i="17"/>
  <c r="A196" i="15"/>
  <c r="AC93" i="15"/>
  <c r="AC147" i="15"/>
  <c r="A250" i="15"/>
  <c r="A454" i="15"/>
  <c r="AC351" i="15"/>
  <c r="AC399" i="15"/>
  <c r="A502" i="15"/>
  <c r="A45" i="17"/>
  <c r="A46" i="15"/>
  <c r="AC45" i="15"/>
  <c r="A94" i="15"/>
  <c r="A148" i="15"/>
  <c r="A400" i="15"/>
  <c r="AC297" i="15"/>
  <c r="A604" i="15"/>
  <c r="AC501" i="15"/>
  <c r="AC249" i="15"/>
  <c r="A352" i="15"/>
  <c r="O28" i="26"/>
  <c r="N28" i="26"/>
  <c r="M28" i="26"/>
  <c r="O5" i="15"/>
  <c r="S5" i="15"/>
  <c r="S4" i="15"/>
  <c r="O4" i="15"/>
  <c r="F21" i="16"/>
  <c r="I33" i="16"/>
  <c r="L26" i="16"/>
  <c r="I14" i="16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AB261" i="15"/>
  <c r="AB260" i="15"/>
  <c r="J260" i="15"/>
  <c r="AB259" i="15"/>
  <c r="S259" i="15"/>
  <c r="J259" i="15"/>
  <c r="AB258" i="15"/>
  <c r="S258" i="15"/>
  <c r="J258" i="15"/>
  <c r="AB257" i="15"/>
  <c r="S257" i="15"/>
  <c r="J257" i="15"/>
  <c r="AB256" i="15"/>
  <c r="S256" i="15"/>
  <c r="J256" i="15"/>
  <c r="AB255" i="15"/>
  <c r="S255" i="15"/>
  <c r="J255" i="15"/>
  <c r="AB254" i="15"/>
  <c r="S254" i="15"/>
  <c r="J254" i="15"/>
  <c r="AB253" i="15"/>
  <c r="S253" i="15"/>
  <c r="J253" i="15"/>
  <c r="AB252" i="15"/>
  <c r="S252" i="15"/>
  <c r="J252" i="15"/>
  <c r="AB251" i="15"/>
  <c r="S251" i="15"/>
  <c r="J251" i="15"/>
  <c r="AB250" i="15"/>
  <c r="S250" i="15"/>
  <c r="J250" i="15"/>
  <c r="AB249" i="15"/>
  <c r="S249" i="15"/>
  <c r="J249" i="15"/>
  <c r="AB248" i="15"/>
  <c r="S248" i="15"/>
  <c r="J248" i="15"/>
  <c r="AB247" i="15"/>
  <c r="S247" i="15"/>
  <c r="J247" i="15"/>
  <c r="AB246" i="15"/>
  <c r="S246" i="15"/>
  <c r="J246" i="15"/>
  <c r="AB245" i="15"/>
  <c r="S245" i="15"/>
  <c r="J245" i="15"/>
  <c r="AB244" i="15"/>
  <c r="S244" i="15"/>
  <c r="J244" i="15"/>
  <c r="AB243" i="15"/>
  <c r="S243" i="15"/>
  <c r="J243" i="15"/>
  <c r="AB242" i="15"/>
  <c r="S242" i="15"/>
  <c r="J242" i="15"/>
  <c r="AB241" i="15"/>
  <c r="S241" i="15"/>
  <c r="J241" i="15"/>
  <c r="AB240" i="15"/>
  <c r="S240" i="15"/>
  <c r="J240" i="15"/>
  <c r="AB239" i="15"/>
  <c r="S239" i="15"/>
  <c r="J239" i="15"/>
  <c r="AB238" i="15"/>
  <c r="S238" i="15"/>
  <c r="J238" i="15"/>
  <c r="AB237" i="15"/>
  <c r="S237" i="15"/>
  <c r="J237" i="15"/>
  <c r="AB236" i="15"/>
  <c r="S236" i="15"/>
  <c r="J236" i="15"/>
  <c r="AB235" i="15"/>
  <c r="S235" i="15"/>
  <c r="J235" i="15"/>
  <c r="AB234" i="15"/>
  <c r="S234" i="15"/>
  <c r="J234" i="15"/>
  <c r="AB233" i="15"/>
  <c r="S233" i="15"/>
  <c r="J233" i="15"/>
  <c r="AB232" i="15"/>
  <c r="S232" i="15"/>
  <c r="J232" i="15"/>
  <c r="AB231" i="15"/>
  <c r="S231" i="15"/>
  <c r="J231" i="15"/>
  <c r="AB230" i="15"/>
  <c r="S230" i="15"/>
  <c r="J230" i="15"/>
  <c r="AB229" i="15"/>
  <c r="S229" i="15"/>
  <c r="J229" i="15"/>
  <c r="AB228" i="15"/>
  <c r="S228" i="15"/>
  <c r="J228" i="15"/>
  <c r="AB227" i="15"/>
  <c r="S227" i="15"/>
  <c r="J227" i="15"/>
  <c r="AB226" i="15"/>
  <c r="S226" i="15"/>
  <c r="J226" i="15"/>
  <c r="AB225" i="15"/>
  <c r="S225" i="15"/>
  <c r="J225" i="15"/>
  <c r="AB224" i="15"/>
  <c r="S224" i="15"/>
  <c r="J224" i="15"/>
  <c r="AB223" i="15"/>
  <c r="S223" i="15"/>
  <c r="J223" i="15"/>
  <c r="AB222" i="15"/>
  <c r="S222" i="15"/>
  <c r="J222" i="15"/>
  <c r="AB221" i="15"/>
  <c r="S221" i="15"/>
  <c r="J221" i="15"/>
  <c r="AB220" i="15"/>
  <c r="S220" i="15"/>
  <c r="J220" i="15"/>
  <c r="AB219" i="15"/>
  <c r="S219" i="15"/>
  <c r="J219" i="15"/>
  <c r="AB218" i="15"/>
  <c r="S218" i="15"/>
  <c r="J218" i="15"/>
  <c r="AB217" i="15"/>
  <c r="S217" i="15"/>
  <c r="J217" i="15"/>
  <c r="AB216" i="15"/>
  <c r="S216" i="15"/>
  <c r="J216" i="15"/>
  <c r="AB215" i="15"/>
  <c r="S215" i="15"/>
  <c r="J215" i="15"/>
  <c r="I101" i="15"/>
  <c r="H101" i="15"/>
  <c r="G101" i="15"/>
  <c r="F101" i="15"/>
  <c r="E101" i="15"/>
  <c r="D101" i="15"/>
  <c r="B101" i="15"/>
  <c r="I100" i="15"/>
  <c r="H100" i="15"/>
  <c r="G100" i="15"/>
  <c r="F100" i="15"/>
  <c r="E100" i="15"/>
  <c r="D100" i="15"/>
  <c r="B100" i="15"/>
  <c r="I99" i="15"/>
  <c r="H99" i="15"/>
  <c r="G99" i="15"/>
  <c r="F99" i="15"/>
  <c r="E99" i="15"/>
  <c r="D99" i="15"/>
  <c r="B99" i="15"/>
  <c r="I98" i="15"/>
  <c r="H98" i="15"/>
  <c r="G98" i="15"/>
  <c r="F98" i="15"/>
  <c r="E98" i="15"/>
  <c r="D98" i="15"/>
  <c r="B98" i="15"/>
  <c r="I97" i="15"/>
  <c r="H97" i="15"/>
  <c r="G97" i="15"/>
  <c r="F97" i="15"/>
  <c r="E97" i="15"/>
  <c r="D97" i="15"/>
  <c r="B97" i="15"/>
  <c r="I96" i="15"/>
  <c r="H96" i="15"/>
  <c r="G96" i="15"/>
  <c r="F96" i="15"/>
  <c r="E96" i="15"/>
  <c r="D96" i="15"/>
  <c r="B96" i="15"/>
  <c r="I95" i="15"/>
  <c r="H95" i="15"/>
  <c r="G95" i="15"/>
  <c r="F95" i="15"/>
  <c r="E95" i="15"/>
  <c r="D95" i="15"/>
  <c r="B95" i="15"/>
  <c r="I94" i="15"/>
  <c r="H94" i="15"/>
  <c r="G94" i="15"/>
  <c r="F94" i="15"/>
  <c r="E94" i="15"/>
  <c r="D94" i="15"/>
  <c r="B94" i="15"/>
  <c r="I93" i="15"/>
  <c r="H93" i="15"/>
  <c r="G93" i="15"/>
  <c r="F93" i="15"/>
  <c r="E93" i="15"/>
  <c r="D93" i="15"/>
  <c r="B93" i="15"/>
  <c r="I92" i="15"/>
  <c r="H92" i="15"/>
  <c r="G92" i="15"/>
  <c r="F92" i="15"/>
  <c r="E92" i="15"/>
  <c r="D92" i="15"/>
  <c r="B92" i="15"/>
  <c r="I91" i="15"/>
  <c r="H91" i="15"/>
  <c r="G91" i="15"/>
  <c r="F91" i="15"/>
  <c r="E91" i="15"/>
  <c r="D91" i="15"/>
  <c r="B91" i="15"/>
  <c r="I90" i="15"/>
  <c r="H90" i="15"/>
  <c r="G90" i="15"/>
  <c r="F90" i="15"/>
  <c r="E90" i="15"/>
  <c r="D90" i="15"/>
  <c r="B90" i="15"/>
  <c r="I89" i="15"/>
  <c r="H89" i="15"/>
  <c r="G89" i="15"/>
  <c r="F89" i="15"/>
  <c r="E89" i="15"/>
  <c r="D89" i="15"/>
  <c r="B89" i="15"/>
  <c r="I88" i="15"/>
  <c r="H88" i="15"/>
  <c r="G88" i="15"/>
  <c r="F88" i="15"/>
  <c r="E88" i="15"/>
  <c r="D88" i="15"/>
  <c r="B88" i="15"/>
  <c r="I87" i="15"/>
  <c r="H87" i="15"/>
  <c r="G87" i="15"/>
  <c r="F87" i="15"/>
  <c r="E87" i="15"/>
  <c r="D87" i="15"/>
  <c r="B87" i="15"/>
  <c r="I86" i="15"/>
  <c r="H86" i="15"/>
  <c r="G86" i="15"/>
  <c r="F86" i="15"/>
  <c r="E86" i="15"/>
  <c r="D86" i="15"/>
  <c r="B86" i="15"/>
  <c r="I85" i="15"/>
  <c r="H85" i="15"/>
  <c r="G85" i="15"/>
  <c r="F85" i="15"/>
  <c r="E85" i="15"/>
  <c r="D85" i="15"/>
  <c r="B85" i="15"/>
  <c r="I84" i="15"/>
  <c r="H84" i="15"/>
  <c r="G84" i="15"/>
  <c r="F84" i="15"/>
  <c r="E84" i="15"/>
  <c r="D84" i="15"/>
  <c r="B84" i="15"/>
  <c r="I83" i="15"/>
  <c r="H83" i="15"/>
  <c r="G83" i="15"/>
  <c r="F83" i="15"/>
  <c r="E83" i="15"/>
  <c r="D83" i="15"/>
  <c r="B83" i="15"/>
  <c r="I82" i="15"/>
  <c r="H82" i="15"/>
  <c r="G82" i="15"/>
  <c r="F82" i="15"/>
  <c r="E82" i="15"/>
  <c r="D82" i="15"/>
  <c r="B82" i="15"/>
  <c r="I81" i="15"/>
  <c r="H81" i="15"/>
  <c r="G81" i="15"/>
  <c r="F81" i="15"/>
  <c r="E81" i="15"/>
  <c r="D81" i="15"/>
  <c r="B81" i="15"/>
  <c r="I80" i="15"/>
  <c r="H80" i="15"/>
  <c r="G80" i="15"/>
  <c r="F80" i="15"/>
  <c r="E80" i="15"/>
  <c r="D80" i="15"/>
  <c r="B80" i="15"/>
  <c r="I79" i="15"/>
  <c r="H79" i="15"/>
  <c r="G79" i="15"/>
  <c r="F79" i="15"/>
  <c r="E79" i="15"/>
  <c r="D79" i="15"/>
  <c r="B79" i="15"/>
  <c r="I78" i="15"/>
  <c r="H78" i="15"/>
  <c r="G78" i="15"/>
  <c r="F78" i="15"/>
  <c r="E78" i="15"/>
  <c r="D78" i="15"/>
  <c r="B78" i="15"/>
  <c r="I77" i="15"/>
  <c r="H77" i="15"/>
  <c r="G77" i="15"/>
  <c r="F77" i="15"/>
  <c r="E77" i="15"/>
  <c r="D77" i="15"/>
  <c r="B77" i="15"/>
  <c r="I76" i="15"/>
  <c r="H76" i="15"/>
  <c r="G76" i="15"/>
  <c r="F76" i="15"/>
  <c r="E76" i="15"/>
  <c r="D76" i="15"/>
  <c r="B76" i="15"/>
  <c r="I75" i="15"/>
  <c r="H75" i="15"/>
  <c r="G75" i="15"/>
  <c r="F75" i="15"/>
  <c r="E75" i="15"/>
  <c r="D75" i="15"/>
  <c r="B75" i="15"/>
  <c r="I74" i="15"/>
  <c r="H74" i="15"/>
  <c r="G74" i="15"/>
  <c r="F74" i="15"/>
  <c r="E74" i="15"/>
  <c r="D74" i="15"/>
  <c r="B74" i="15"/>
  <c r="I73" i="15"/>
  <c r="H73" i="15"/>
  <c r="G73" i="15"/>
  <c r="F73" i="15"/>
  <c r="E73" i="15"/>
  <c r="D73" i="15"/>
  <c r="B73" i="15"/>
  <c r="I72" i="15"/>
  <c r="H72" i="15"/>
  <c r="G72" i="15"/>
  <c r="F72" i="15"/>
  <c r="E72" i="15"/>
  <c r="D72" i="15"/>
  <c r="B72" i="15"/>
  <c r="I71" i="15"/>
  <c r="H71" i="15"/>
  <c r="G71" i="15"/>
  <c r="F71" i="15"/>
  <c r="E71" i="15"/>
  <c r="D71" i="15"/>
  <c r="B71" i="15"/>
  <c r="I70" i="15"/>
  <c r="H70" i="15"/>
  <c r="G70" i="15"/>
  <c r="F70" i="15"/>
  <c r="E70" i="15"/>
  <c r="D70" i="15"/>
  <c r="B70" i="15"/>
  <c r="I69" i="15"/>
  <c r="H69" i="15"/>
  <c r="G69" i="15"/>
  <c r="F69" i="15"/>
  <c r="E69" i="15"/>
  <c r="D69" i="15"/>
  <c r="B69" i="15"/>
  <c r="I68" i="15"/>
  <c r="H68" i="15"/>
  <c r="G68" i="15"/>
  <c r="F68" i="15"/>
  <c r="E68" i="15"/>
  <c r="D68" i="15"/>
  <c r="B68" i="15"/>
  <c r="I67" i="15"/>
  <c r="H67" i="15"/>
  <c r="G67" i="15"/>
  <c r="F67" i="15"/>
  <c r="E67" i="15"/>
  <c r="D67" i="15"/>
  <c r="B67" i="15"/>
  <c r="I66" i="15"/>
  <c r="H66" i="15"/>
  <c r="G66" i="15"/>
  <c r="F66" i="15"/>
  <c r="E66" i="15"/>
  <c r="D66" i="15"/>
  <c r="B66" i="15"/>
  <c r="I65" i="15"/>
  <c r="H65" i="15"/>
  <c r="G65" i="15"/>
  <c r="F65" i="15"/>
  <c r="E65" i="15"/>
  <c r="D65" i="15"/>
  <c r="B65" i="15"/>
  <c r="I64" i="15"/>
  <c r="H64" i="15"/>
  <c r="G64" i="15"/>
  <c r="F64" i="15"/>
  <c r="E64" i="15"/>
  <c r="D64" i="15"/>
  <c r="B64" i="15"/>
  <c r="I63" i="15"/>
  <c r="H63" i="15"/>
  <c r="G63" i="15"/>
  <c r="F63" i="15"/>
  <c r="E63" i="15"/>
  <c r="D63" i="15"/>
  <c r="B63" i="15"/>
  <c r="I62" i="15"/>
  <c r="H62" i="15"/>
  <c r="G62" i="15"/>
  <c r="F62" i="15"/>
  <c r="E62" i="15"/>
  <c r="D62" i="15"/>
  <c r="B62" i="15"/>
  <c r="I61" i="15"/>
  <c r="H61" i="15"/>
  <c r="G61" i="15"/>
  <c r="F61" i="15"/>
  <c r="E61" i="15"/>
  <c r="D61" i="15"/>
  <c r="B61" i="15"/>
  <c r="I60" i="15"/>
  <c r="H60" i="15"/>
  <c r="G60" i="15"/>
  <c r="F60" i="15"/>
  <c r="E60" i="15"/>
  <c r="D60" i="15"/>
  <c r="B60" i="15"/>
  <c r="I59" i="15"/>
  <c r="H59" i="15"/>
  <c r="G59" i="15"/>
  <c r="F59" i="15"/>
  <c r="E59" i="15"/>
  <c r="D59" i="15"/>
  <c r="B59" i="15"/>
  <c r="I58" i="15"/>
  <c r="H58" i="15"/>
  <c r="G58" i="15"/>
  <c r="F58" i="15"/>
  <c r="E58" i="15"/>
  <c r="D58" i="15"/>
  <c r="B58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K102" i="17"/>
  <c r="J102" i="17"/>
  <c r="E102" i="17"/>
  <c r="K101" i="17"/>
  <c r="I101" i="17"/>
  <c r="G101" i="17"/>
  <c r="E101" i="17"/>
  <c r="C101" i="17"/>
  <c r="K100" i="17"/>
  <c r="I100" i="17"/>
  <c r="H100" i="17"/>
  <c r="G100" i="17"/>
  <c r="E100" i="17"/>
  <c r="D100" i="17"/>
  <c r="L99" i="17"/>
  <c r="K99" i="17"/>
  <c r="I99" i="17"/>
  <c r="H99" i="17"/>
  <c r="G99" i="17"/>
  <c r="F99" i="17"/>
  <c r="E99" i="17"/>
  <c r="C99" i="17"/>
  <c r="K98" i="17"/>
  <c r="J98" i="17"/>
  <c r="H98" i="17"/>
  <c r="E98" i="17"/>
  <c r="J97" i="17"/>
  <c r="H97" i="17"/>
  <c r="C97" i="17"/>
  <c r="I95" i="17"/>
  <c r="H95" i="17"/>
  <c r="G95" i="17"/>
  <c r="D95" i="17"/>
  <c r="K94" i="17"/>
  <c r="H94" i="17"/>
  <c r="G94" i="17"/>
  <c r="D94" i="17"/>
  <c r="K93" i="17"/>
  <c r="I93" i="17"/>
  <c r="G93" i="17"/>
  <c r="F93" i="17"/>
  <c r="E93" i="17"/>
  <c r="D93" i="17"/>
  <c r="K92" i="17"/>
  <c r="I92" i="17"/>
  <c r="F92" i="17"/>
  <c r="E92" i="17"/>
  <c r="D92" i="17"/>
  <c r="K91" i="17"/>
  <c r="J91" i="17"/>
  <c r="I91" i="17"/>
  <c r="F91" i="17"/>
  <c r="E91" i="17"/>
  <c r="D91" i="17"/>
  <c r="M90" i="17"/>
  <c r="K90" i="17"/>
  <c r="J90" i="17"/>
  <c r="H90" i="17"/>
  <c r="F90" i="17"/>
  <c r="E90" i="17"/>
  <c r="D90" i="17"/>
  <c r="C90" i="17"/>
  <c r="K89" i="17"/>
  <c r="J89" i="17"/>
  <c r="G89" i="17"/>
  <c r="D89" i="17"/>
  <c r="K88" i="17"/>
  <c r="J88" i="17"/>
  <c r="G88" i="17"/>
  <c r="D88" i="17"/>
  <c r="C88" i="17"/>
  <c r="J87" i="17"/>
  <c r="D87" i="17"/>
  <c r="K86" i="17"/>
  <c r="J86" i="17"/>
  <c r="H86" i="17"/>
  <c r="G86" i="17"/>
  <c r="D86" i="17"/>
  <c r="K85" i="17"/>
  <c r="H85" i="17"/>
  <c r="G85" i="17"/>
  <c r="F85" i="17"/>
  <c r="D85" i="17"/>
  <c r="H84" i="17"/>
  <c r="G84" i="17"/>
  <c r="F84" i="17"/>
  <c r="D84" i="17"/>
  <c r="L83" i="17"/>
  <c r="I83" i="17"/>
  <c r="H83" i="17"/>
  <c r="G83" i="17"/>
  <c r="D83" i="17"/>
  <c r="H82" i="17"/>
  <c r="D82" i="17"/>
  <c r="M81" i="17"/>
  <c r="L81" i="17"/>
  <c r="I81" i="17"/>
  <c r="H81" i="17"/>
  <c r="D81" i="17"/>
  <c r="M80" i="17"/>
  <c r="L80" i="17"/>
  <c r="H80" i="17"/>
  <c r="L79" i="17"/>
  <c r="H79" i="17"/>
  <c r="D79" i="17"/>
  <c r="C79" i="17"/>
  <c r="L78" i="17"/>
  <c r="J78" i="17"/>
  <c r="H78" i="17"/>
  <c r="D78" i="17"/>
  <c r="L77" i="17"/>
  <c r="J77" i="17"/>
  <c r="H77" i="17"/>
  <c r="D77" i="17"/>
  <c r="C77" i="17"/>
  <c r="J76" i="17"/>
  <c r="H76" i="17"/>
  <c r="F76" i="17"/>
  <c r="C76" i="17"/>
  <c r="M75" i="17"/>
  <c r="L75" i="17"/>
  <c r="J75" i="17"/>
  <c r="I75" i="17"/>
  <c r="H75" i="17"/>
  <c r="G75" i="17"/>
  <c r="L74" i="17"/>
  <c r="H74" i="17"/>
  <c r="G74" i="17"/>
  <c r="F74" i="17"/>
  <c r="L73" i="17"/>
  <c r="H73" i="17"/>
  <c r="G73" i="17"/>
  <c r="F73" i="17"/>
  <c r="D73" i="17"/>
  <c r="L72" i="17"/>
  <c r="H72" i="17"/>
  <c r="F72" i="17"/>
  <c r="D72" i="17"/>
  <c r="H71" i="17"/>
  <c r="F71" i="17"/>
  <c r="D71" i="17"/>
  <c r="C71" i="17"/>
  <c r="H70" i="17"/>
  <c r="F70" i="17"/>
  <c r="D70" i="17"/>
  <c r="C70" i="17"/>
  <c r="J69" i="17"/>
  <c r="E69" i="17"/>
  <c r="D69" i="17"/>
  <c r="C69" i="17"/>
  <c r="J68" i="17"/>
  <c r="H68" i="17"/>
  <c r="G68" i="17"/>
  <c r="D68" i="17"/>
  <c r="C68" i="17"/>
  <c r="J67" i="17"/>
  <c r="D67" i="17"/>
  <c r="M66" i="17"/>
  <c r="D66" i="17"/>
  <c r="D65" i="17"/>
  <c r="M64" i="17"/>
  <c r="H64" i="17"/>
  <c r="D64" i="17"/>
  <c r="K63" i="17"/>
  <c r="J63" i="17"/>
  <c r="H63" i="17"/>
  <c r="D63" i="17"/>
  <c r="L62" i="17"/>
  <c r="J62" i="17"/>
  <c r="D62" i="17"/>
  <c r="C60" i="17"/>
  <c r="K59" i="17"/>
  <c r="C59" i="17"/>
  <c r="M60" i="17" l="1"/>
  <c r="M83" i="17"/>
  <c r="M65" i="17"/>
  <c r="M84" i="17"/>
  <c r="L59" i="17"/>
  <c r="L85" i="17"/>
  <c r="L82" i="17"/>
  <c r="L91" i="17"/>
  <c r="K83" i="17"/>
  <c r="K68" i="17"/>
  <c r="I80" i="17"/>
  <c r="I69" i="17"/>
  <c r="I74" i="17"/>
  <c r="I60" i="17"/>
  <c r="I67" i="17"/>
  <c r="I78" i="17"/>
  <c r="I79" i="17"/>
  <c r="I71" i="17"/>
  <c r="H66" i="17"/>
  <c r="E59" i="17"/>
  <c r="E63" i="17"/>
  <c r="E66" i="17"/>
  <c r="E67" i="17"/>
  <c r="C86" i="17"/>
  <c r="C83" i="17"/>
  <c r="C84" i="17"/>
  <c r="S314" i="15"/>
  <c r="S211" i="15"/>
  <c r="S417" i="15"/>
  <c r="S520" i="15"/>
  <c r="S519" i="15"/>
  <c r="S416" i="15"/>
  <c r="S313" i="15"/>
  <c r="S210" i="15"/>
  <c r="O417" i="15"/>
  <c r="O314" i="15"/>
  <c r="O520" i="15"/>
  <c r="O211" i="15"/>
  <c r="O416" i="15"/>
  <c r="O210" i="15"/>
  <c r="O519" i="15"/>
  <c r="O313" i="15"/>
  <c r="I77" i="17"/>
  <c r="L90" i="17"/>
  <c r="L63" i="17"/>
  <c r="J60" i="17"/>
  <c r="J92" i="17"/>
  <c r="J93" i="17"/>
  <c r="L95" i="17"/>
  <c r="I98" i="17"/>
  <c r="I97" i="17"/>
  <c r="K72" i="17"/>
  <c r="H87" i="17"/>
  <c r="H89" i="17"/>
  <c r="L65" i="17"/>
  <c r="L67" i="17"/>
  <c r="L76" i="17"/>
  <c r="H88" i="17"/>
  <c r="J64" i="17"/>
  <c r="J65" i="17"/>
  <c r="J66" i="17"/>
  <c r="M72" i="17"/>
  <c r="E73" i="17"/>
  <c r="M74" i="17"/>
  <c r="D80" i="17"/>
  <c r="D59" i="17"/>
  <c r="D60" i="17"/>
  <c r="H92" i="17"/>
  <c r="H93" i="17"/>
  <c r="H91" i="17"/>
  <c r="D74" i="17"/>
  <c r="D75" i="17"/>
  <c r="D76" i="17"/>
  <c r="L92" i="17"/>
  <c r="L93" i="17"/>
  <c r="L94" i="17"/>
  <c r="D102" i="17"/>
  <c r="B102" i="17"/>
  <c r="E78" i="17"/>
  <c r="E79" i="17"/>
  <c r="E80" i="17"/>
  <c r="E82" i="17"/>
  <c r="E84" i="17"/>
  <c r="E94" i="17"/>
  <c r="G97" i="17"/>
  <c r="G98" i="17"/>
  <c r="G91" i="17"/>
  <c r="G92" i="17"/>
  <c r="E83" i="17"/>
  <c r="F75" i="17"/>
  <c r="C64" i="17"/>
  <c r="C62" i="17"/>
  <c r="C63" i="17"/>
  <c r="M76" i="17"/>
  <c r="F82" i="17"/>
  <c r="F80" i="17"/>
  <c r="F81" i="17"/>
  <c r="K64" i="17"/>
  <c r="J94" i="17"/>
  <c r="J95" i="17"/>
  <c r="F66" i="17"/>
  <c r="F67" i="17"/>
  <c r="H102" i="17"/>
  <c r="C75" i="17"/>
  <c r="M102" i="17"/>
  <c r="E95" i="17"/>
  <c r="E97" i="17"/>
  <c r="F89" i="17"/>
  <c r="F98" i="17"/>
  <c r="C92" i="17"/>
  <c r="C93" i="17"/>
  <c r="C91" i="17"/>
  <c r="F77" i="17"/>
  <c r="F94" i="17"/>
  <c r="F60" i="17"/>
  <c r="F79" i="17"/>
  <c r="G70" i="17"/>
  <c r="G71" i="17"/>
  <c r="G72" i="17"/>
  <c r="G79" i="17"/>
  <c r="G80" i="17"/>
  <c r="G81" i="17"/>
  <c r="G63" i="17"/>
  <c r="G64" i="17"/>
  <c r="I64" i="17"/>
  <c r="I65" i="17"/>
  <c r="I66" i="17"/>
  <c r="G65" i="17"/>
  <c r="M77" i="17"/>
  <c r="M78" i="17"/>
  <c r="M79" i="17"/>
  <c r="C72" i="17"/>
  <c r="C73" i="17"/>
  <c r="C74" i="17"/>
  <c r="M91" i="17"/>
  <c r="L69" i="17"/>
  <c r="L70" i="17"/>
  <c r="L71" i="17"/>
  <c r="J80" i="17"/>
  <c r="J81" i="17"/>
  <c r="K62" i="17"/>
  <c r="G82" i="17"/>
  <c r="G90" i="17"/>
  <c r="K60" i="17"/>
  <c r="K65" i="17"/>
  <c r="E85" i="17"/>
  <c r="K69" i="17"/>
  <c r="K66" i="17"/>
  <c r="K67" i="17"/>
  <c r="G78" i="17"/>
  <c r="K81" i="17"/>
  <c r="G76" i="17"/>
  <c r="G77" i="17"/>
  <c r="G66" i="17"/>
  <c r="K95" i="17"/>
  <c r="K97" i="17"/>
  <c r="M92" i="17"/>
  <c r="M93" i="17"/>
  <c r="F83" i="17"/>
  <c r="I87" i="17"/>
  <c r="M94" i="17"/>
  <c r="M87" i="17"/>
  <c r="M89" i="17"/>
  <c r="F59" i="17"/>
  <c r="F65" i="17"/>
  <c r="M88" i="17"/>
  <c r="I68" i="17"/>
  <c r="F68" i="17"/>
  <c r="M73" i="17"/>
  <c r="F97" i="17"/>
  <c r="G60" i="17"/>
  <c r="J79" i="17"/>
  <c r="F95" i="17"/>
  <c r="G59" i="17"/>
  <c r="E72" i="17"/>
  <c r="M63" i="17"/>
  <c r="E71" i="17"/>
  <c r="I88" i="17"/>
  <c r="E70" i="17"/>
  <c r="I89" i="17"/>
  <c r="I90" i="17"/>
  <c r="C80" i="17"/>
  <c r="C81" i="17"/>
  <c r="C82" i="17"/>
  <c r="E65" i="17"/>
  <c r="I70" i="17"/>
  <c r="I82" i="17"/>
  <c r="M85" i="17"/>
  <c r="I94" i="17"/>
  <c r="F78" i="17"/>
  <c r="F86" i="17"/>
  <c r="F88" i="17"/>
  <c r="F87" i="17"/>
  <c r="K45" i="26"/>
  <c r="B48" i="26" s="1"/>
  <c r="J85" i="17"/>
  <c r="L86" i="17"/>
  <c r="L87" i="17"/>
  <c r="L88" i="17"/>
  <c r="M68" i="17"/>
  <c r="E86" i="17"/>
  <c r="E87" i="17"/>
  <c r="E88" i="17"/>
  <c r="H60" i="17"/>
  <c r="K87" i="17"/>
  <c r="H62" i="17"/>
  <c r="J73" i="17"/>
  <c r="F69" i="17"/>
  <c r="J82" i="17"/>
  <c r="J84" i="17"/>
  <c r="J83" i="17"/>
  <c r="M69" i="17"/>
  <c r="I73" i="17"/>
  <c r="G42" i="26"/>
  <c r="B41" i="26" s="1"/>
  <c r="O42" i="26"/>
  <c r="B49" i="26" s="1"/>
  <c r="M70" i="17"/>
  <c r="M71" i="17"/>
  <c r="K44" i="26"/>
  <c r="B47" i="26" s="1"/>
  <c r="I102" i="17"/>
  <c r="O102" i="17"/>
  <c r="C102" i="17"/>
  <c r="G102" i="17"/>
  <c r="P102" i="17"/>
  <c r="O43" i="26"/>
  <c r="B50" i="26" s="1"/>
  <c r="L100" i="17"/>
  <c r="M100" i="17"/>
  <c r="I85" i="17"/>
  <c r="I84" i="17"/>
  <c r="I86" i="17"/>
  <c r="U34" i="26"/>
  <c r="U36" i="26" s="1"/>
  <c r="J74" i="17"/>
  <c r="F102" i="17"/>
  <c r="S34" i="26"/>
  <c r="S36" i="26" s="1"/>
  <c r="T34" i="26"/>
  <c r="T36" i="26" s="1"/>
  <c r="V34" i="26"/>
  <c r="V36" i="26" s="1"/>
  <c r="X34" i="26"/>
  <c r="X36" i="26" s="1"/>
  <c r="Y34" i="26"/>
  <c r="R34" i="26"/>
  <c r="Q34" i="26"/>
  <c r="Q36" i="26" s="1"/>
  <c r="N102" i="17"/>
  <c r="Q102" i="17"/>
  <c r="C78" i="17"/>
  <c r="I62" i="17"/>
  <c r="I63" i="17"/>
  <c r="C65" i="17"/>
  <c r="H59" i="17"/>
  <c r="C66" i="17"/>
  <c r="C67" i="17"/>
  <c r="L43" i="26"/>
  <c r="H44" i="26"/>
  <c r="L42" i="26"/>
  <c r="P44" i="26"/>
  <c r="H43" i="26"/>
  <c r="H45" i="26"/>
  <c r="P45" i="26"/>
  <c r="AC148" i="15"/>
  <c r="A251" i="15"/>
  <c r="A47" i="15"/>
  <c r="A149" i="15"/>
  <c r="AC46" i="15"/>
  <c r="A46" i="17"/>
  <c r="A95" i="15"/>
  <c r="AC454" i="15"/>
  <c r="A557" i="15"/>
  <c r="A299" i="15"/>
  <c r="AC196" i="15"/>
  <c r="AC352" i="15"/>
  <c r="A455" i="15"/>
  <c r="A94" i="17"/>
  <c r="AC94" i="15"/>
  <c r="A197" i="15"/>
  <c r="AC502" i="15"/>
  <c r="A605" i="15"/>
  <c r="AC250" i="15"/>
  <c r="A353" i="15"/>
  <c r="AC298" i="15"/>
  <c r="A401" i="15"/>
  <c r="A503" i="15"/>
  <c r="AC400" i="15"/>
  <c r="N58" i="17"/>
  <c r="D97" i="17"/>
  <c r="L97" i="17"/>
  <c r="D99" i="17"/>
  <c r="D98" i="17"/>
  <c r="L98" i="17"/>
  <c r="O58" i="17"/>
  <c r="J100" i="17"/>
  <c r="J99" i="17"/>
  <c r="F100" i="17"/>
  <c r="P101" i="17"/>
  <c r="P58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Q58" i="17"/>
  <c r="O97" i="17"/>
  <c r="K96" i="17"/>
  <c r="C96" i="17"/>
  <c r="G96" i="17"/>
  <c r="N95" i="17"/>
  <c r="P89" i="17"/>
  <c r="E96" i="17"/>
  <c r="I96" i="17"/>
  <c r="B96" i="17"/>
  <c r="D96" i="17"/>
  <c r="F96" i="17"/>
  <c r="H96" i="17"/>
  <c r="J96" i="17"/>
  <c r="L96" i="17"/>
  <c r="Q96" i="17"/>
  <c r="Q100" i="17"/>
  <c r="Q92" i="17"/>
  <c r="Q88" i="17"/>
  <c r="Q84" i="17"/>
  <c r="Q80" i="17"/>
  <c r="Q76" i="17"/>
  <c r="Q72" i="17"/>
  <c r="Q68" i="17"/>
  <c r="Q64" i="17"/>
  <c r="Q60" i="17"/>
  <c r="P81" i="17"/>
  <c r="P77" i="17"/>
  <c r="P73" i="17"/>
  <c r="P69" i="17"/>
  <c r="P65" i="17"/>
  <c r="P61" i="17"/>
  <c r="O83" i="17"/>
  <c r="O79" i="17"/>
  <c r="O75" i="17"/>
  <c r="O71" i="17"/>
  <c r="O67" i="17"/>
  <c r="O63" i="17"/>
  <c r="O59" i="17"/>
  <c r="N79" i="17"/>
  <c r="N75" i="17"/>
  <c r="N71" i="17"/>
  <c r="N67" i="17"/>
  <c r="N63" i="17"/>
  <c r="J70" i="17"/>
  <c r="J72" i="17"/>
  <c r="J71" i="17"/>
  <c r="N59" i="17"/>
  <c r="P97" i="17"/>
  <c r="O92" i="17"/>
  <c r="N100" i="17"/>
  <c r="P94" i="17"/>
  <c r="O89" i="17"/>
  <c r="N97" i="17"/>
  <c r="P91" i="17"/>
  <c r="O99" i="17"/>
  <c r="N94" i="17"/>
  <c r="P88" i="17"/>
  <c r="O88" i="17"/>
  <c r="Q98" i="17"/>
  <c r="Q94" i="17"/>
  <c r="Q90" i="17"/>
  <c r="Q86" i="17"/>
  <c r="Q82" i="17"/>
  <c r="Q78" i="17"/>
  <c r="Q74" i="17"/>
  <c r="Q70" i="17"/>
  <c r="Q66" i="17"/>
  <c r="Q62" i="17"/>
  <c r="P83" i="17"/>
  <c r="P79" i="17"/>
  <c r="P75" i="17"/>
  <c r="P71" i="17"/>
  <c r="P67" i="17"/>
  <c r="P63" i="17"/>
  <c r="P59" i="17"/>
  <c r="O85" i="17"/>
  <c r="O81" i="17"/>
  <c r="O77" i="17"/>
  <c r="O73" i="17"/>
  <c r="O69" i="17"/>
  <c r="O65" i="17"/>
  <c r="O61" i="17"/>
  <c r="N85" i="17"/>
  <c r="N81" i="17"/>
  <c r="N77" i="17"/>
  <c r="N73" i="17"/>
  <c r="N69" i="17"/>
  <c r="N65" i="17"/>
  <c r="N61" i="17"/>
  <c r="O96" i="17"/>
  <c r="N91" i="17"/>
  <c r="P98" i="17"/>
  <c r="O93" i="17"/>
  <c r="N88" i="17"/>
  <c r="N101" i="17"/>
  <c r="P95" i="17"/>
  <c r="O90" i="17"/>
  <c r="N98" i="17"/>
  <c r="P92" i="17"/>
  <c r="N87" i="17"/>
  <c r="Q101" i="17"/>
  <c r="Q97" i="17"/>
  <c r="Q93" i="17"/>
  <c r="Q89" i="17"/>
  <c r="Q85" i="17"/>
  <c r="Q81" i="17"/>
  <c r="Q77" i="17"/>
  <c r="Q73" i="17"/>
  <c r="Q69" i="17"/>
  <c r="Q65" i="17"/>
  <c r="Q61" i="17"/>
  <c r="P86" i="17"/>
  <c r="P82" i="17"/>
  <c r="P78" i="17"/>
  <c r="P74" i="17"/>
  <c r="P70" i="17"/>
  <c r="P66" i="17"/>
  <c r="P62" i="17"/>
  <c r="O84" i="17"/>
  <c r="O80" i="17"/>
  <c r="O76" i="17"/>
  <c r="O72" i="17"/>
  <c r="O68" i="17"/>
  <c r="O64" i="17"/>
  <c r="O60" i="17"/>
  <c r="N84" i="17"/>
  <c r="N80" i="17"/>
  <c r="N76" i="17"/>
  <c r="N72" i="17"/>
  <c r="N68" i="17"/>
  <c r="N64" i="17"/>
  <c r="N60" i="17"/>
  <c r="N92" i="17"/>
  <c r="P99" i="17"/>
  <c r="O94" i="17"/>
  <c r="N89" i="17"/>
  <c r="P96" i="17"/>
  <c r="O91" i="17"/>
  <c r="P85" i="17"/>
  <c r="O87" i="17"/>
  <c r="N83" i="17"/>
  <c r="N99" i="17"/>
  <c r="P93" i="17"/>
  <c r="N86" i="17"/>
  <c r="O101" i="17"/>
  <c r="N96" i="17"/>
  <c r="P90" i="17"/>
  <c r="O98" i="17"/>
  <c r="N93" i="17"/>
  <c r="P87" i="17"/>
  <c r="P100" i="17"/>
  <c r="O95" i="17"/>
  <c r="N90" i="17"/>
  <c r="O100" i="17"/>
  <c r="Q99" i="17"/>
  <c r="Q95" i="17"/>
  <c r="Q91" i="17"/>
  <c r="Q87" i="17"/>
  <c r="Q83" i="17"/>
  <c r="Q79" i="17"/>
  <c r="Q75" i="17"/>
  <c r="Q71" i="17"/>
  <c r="Q67" i="17"/>
  <c r="Q63" i="17"/>
  <c r="Q59" i="17"/>
  <c r="P84" i="17"/>
  <c r="P80" i="17"/>
  <c r="P76" i="17"/>
  <c r="P72" i="17"/>
  <c r="P68" i="17"/>
  <c r="P64" i="17"/>
  <c r="P60" i="17"/>
  <c r="O86" i="17"/>
  <c r="O82" i="17"/>
  <c r="O78" i="17"/>
  <c r="O74" i="17"/>
  <c r="O70" i="17"/>
  <c r="O66" i="17"/>
  <c r="O62" i="17"/>
  <c r="N82" i="17"/>
  <c r="N78" i="17"/>
  <c r="N74" i="17"/>
  <c r="N70" i="17"/>
  <c r="N66" i="17"/>
  <c r="N62" i="17"/>
  <c r="M96" i="17"/>
  <c r="M97" i="17"/>
  <c r="M98" i="17"/>
  <c r="J59" i="17"/>
  <c r="L66" i="17"/>
  <c r="H36" i="26"/>
  <c r="G36" i="26"/>
  <c r="AE3" i="15"/>
  <c r="AJ4" i="15"/>
  <c r="L36" i="26"/>
  <c r="AG423" i="15"/>
  <c r="AE4" i="15"/>
  <c r="AJ5" i="15"/>
  <c r="E61" i="17"/>
  <c r="I61" i="17"/>
  <c r="M61" i="17"/>
  <c r="B61" i="17"/>
  <c r="F61" i="17"/>
  <c r="J61" i="17"/>
  <c r="C61" i="17"/>
  <c r="G61" i="17"/>
  <c r="K61" i="17"/>
  <c r="D61" i="17"/>
  <c r="H61" i="17"/>
  <c r="L61" i="17"/>
  <c r="B101" i="17"/>
  <c r="F101" i="17"/>
  <c r="J101" i="17"/>
  <c r="D101" i="17"/>
  <c r="H101" i="17"/>
  <c r="L101" i="17"/>
  <c r="F58" i="17"/>
  <c r="J58" i="17"/>
  <c r="C58" i="17"/>
  <c r="G58" i="17"/>
  <c r="K58" i="17"/>
  <c r="D58" i="17"/>
  <c r="H58" i="17"/>
  <c r="L58" i="17"/>
  <c r="E58" i="17"/>
  <c r="I58" i="17"/>
  <c r="F36" i="26"/>
  <c r="AL56" i="15"/>
  <c r="J60" i="15"/>
  <c r="J64" i="15"/>
  <c r="J68" i="15"/>
  <c r="J72" i="15"/>
  <c r="J76" i="15"/>
  <c r="J80" i="15"/>
  <c r="J85" i="15"/>
  <c r="J89" i="15"/>
  <c r="J93" i="15"/>
  <c r="J97" i="15"/>
  <c r="J101" i="15"/>
  <c r="I36" i="26"/>
  <c r="AL114" i="15"/>
  <c r="AL118" i="15"/>
  <c r="AL122" i="15"/>
  <c r="AL126" i="15"/>
  <c r="AL130" i="15"/>
  <c r="AL134" i="15"/>
  <c r="AL138" i="15"/>
  <c r="AL142" i="15"/>
  <c r="AL146" i="15"/>
  <c r="AL150" i="15"/>
  <c r="AL158" i="15"/>
  <c r="AL159" i="15"/>
  <c r="AU216" i="15"/>
  <c r="AU217" i="15"/>
  <c r="AU220" i="15"/>
  <c r="AU221" i="15"/>
  <c r="AU224" i="15"/>
  <c r="AU225" i="15"/>
  <c r="AU228" i="15"/>
  <c r="AU229" i="15"/>
  <c r="AU232" i="15"/>
  <c r="AU233" i="15"/>
  <c r="AU236" i="15"/>
  <c r="AU237" i="15"/>
  <c r="AU240" i="15"/>
  <c r="AU241" i="15"/>
  <c r="AU244" i="15"/>
  <c r="AU245" i="15"/>
  <c r="AU248" i="15"/>
  <c r="AU249" i="15"/>
  <c r="AU252" i="15"/>
  <c r="AU253" i="15"/>
  <c r="AU256" i="15"/>
  <c r="AU257" i="15"/>
  <c r="AU260" i="15"/>
  <c r="AU261" i="15"/>
  <c r="AL54" i="15"/>
  <c r="AL55" i="15"/>
  <c r="J58" i="15"/>
  <c r="J62" i="15"/>
  <c r="J66" i="15"/>
  <c r="J70" i="15"/>
  <c r="J74" i="15"/>
  <c r="J78" i="15"/>
  <c r="J82" i="15"/>
  <c r="J87" i="15"/>
  <c r="J91" i="15"/>
  <c r="J95" i="15"/>
  <c r="J99" i="15"/>
  <c r="AL112" i="15"/>
  <c r="AL116" i="15"/>
  <c r="AL120" i="15"/>
  <c r="AL124" i="15"/>
  <c r="AL128" i="15"/>
  <c r="AL132" i="15"/>
  <c r="AL136" i="15"/>
  <c r="AL140" i="15"/>
  <c r="AL144" i="15"/>
  <c r="AL148" i="15"/>
  <c r="AL157" i="15"/>
  <c r="J36" i="26"/>
  <c r="AU215" i="15"/>
  <c r="AU218" i="15"/>
  <c r="AU219" i="15"/>
  <c r="AU222" i="15"/>
  <c r="AU223" i="15"/>
  <c r="AU226" i="15"/>
  <c r="AU227" i="15"/>
  <c r="AU230" i="15"/>
  <c r="AU231" i="15"/>
  <c r="AU234" i="15"/>
  <c r="AU235" i="15"/>
  <c r="AU238" i="15"/>
  <c r="AU239" i="15"/>
  <c r="AU242" i="15"/>
  <c r="AU243" i="15"/>
  <c r="AU246" i="15"/>
  <c r="AU247" i="15"/>
  <c r="AU250" i="15"/>
  <c r="AU251" i="15"/>
  <c r="AU254" i="15"/>
  <c r="AU255" i="15"/>
  <c r="AU258" i="15"/>
  <c r="AU259" i="15"/>
  <c r="AU262" i="15"/>
  <c r="M36" i="26"/>
  <c r="AE5" i="15"/>
  <c r="F62" i="17"/>
  <c r="F63" i="17"/>
  <c r="F64" i="17"/>
  <c r="M58" i="17"/>
  <c r="B58" i="17"/>
  <c r="AJ3" i="15"/>
  <c r="O108" i="15"/>
  <c r="S108" i="15"/>
  <c r="O107" i="15"/>
  <c r="S107" i="15"/>
  <c r="G87" i="17"/>
  <c r="C107" i="15"/>
  <c r="H106" i="15"/>
  <c r="H108" i="15"/>
  <c r="C106" i="15"/>
  <c r="C108" i="15"/>
  <c r="H107" i="15"/>
  <c r="R35" i="26"/>
  <c r="AU54" i="15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L260" i="15"/>
  <c r="AL261" i="15"/>
  <c r="AL262" i="15"/>
  <c r="AL10" i="15"/>
  <c r="AU10" i="15"/>
  <c r="AL12" i="15"/>
  <c r="AU12" i="15"/>
  <c r="AL14" i="15"/>
  <c r="AU14" i="15"/>
  <c r="AL16" i="15"/>
  <c r="AU16" i="15"/>
  <c r="AL18" i="15"/>
  <c r="AU18" i="15"/>
  <c r="AL20" i="15"/>
  <c r="AU20" i="15"/>
  <c r="AL22" i="15"/>
  <c r="AU22" i="15"/>
  <c r="AL24" i="15"/>
  <c r="AU24" i="15"/>
  <c r="AL26" i="15"/>
  <c r="AU26" i="15"/>
  <c r="AL28" i="15"/>
  <c r="AU28" i="15"/>
  <c r="AL30" i="15"/>
  <c r="AU30" i="15"/>
  <c r="AL32" i="15"/>
  <c r="AU32" i="15"/>
  <c r="AL34" i="15"/>
  <c r="AU34" i="15"/>
  <c r="AL36" i="15"/>
  <c r="AU36" i="15"/>
  <c r="AL38" i="15"/>
  <c r="AU38" i="15"/>
  <c r="AL40" i="15"/>
  <c r="AU40" i="15"/>
  <c r="AL42" i="15"/>
  <c r="AU42" i="15"/>
  <c r="AL44" i="15"/>
  <c r="AU44" i="15"/>
  <c r="AL46" i="15"/>
  <c r="AU46" i="15"/>
  <c r="AL48" i="15"/>
  <c r="AU48" i="15"/>
  <c r="AL50" i="15"/>
  <c r="AU50" i="15"/>
  <c r="AL52" i="15"/>
  <c r="AU52" i="15"/>
  <c r="AL113" i="15"/>
  <c r="AL115" i="15"/>
  <c r="AL117" i="15"/>
  <c r="AL119" i="15"/>
  <c r="AL121" i="15"/>
  <c r="AL123" i="15"/>
  <c r="AL125" i="15"/>
  <c r="AL127" i="15"/>
  <c r="AL129" i="15"/>
  <c r="AL131" i="15"/>
  <c r="AL133" i="15"/>
  <c r="AL135" i="15"/>
  <c r="AL137" i="15"/>
  <c r="AL139" i="15"/>
  <c r="AL141" i="15"/>
  <c r="AL143" i="15"/>
  <c r="AL145" i="15"/>
  <c r="AL147" i="15"/>
  <c r="AL149" i="15"/>
  <c r="AL151" i="15"/>
  <c r="AL153" i="15"/>
  <c r="AL155" i="15"/>
  <c r="AL9" i="15"/>
  <c r="AU9" i="15"/>
  <c r="AL11" i="15"/>
  <c r="AU11" i="15"/>
  <c r="AL13" i="15"/>
  <c r="AU13" i="15"/>
  <c r="AL15" i="15"/>
  <c r="AU15" i="15"/>
  <c r="AL17" i="15"/>
  <c r="AU17" i="15"/>
  <c r="AL19" i="15"/>
  <c r="AU19" i="15"/>
  <c r="AL21" i="15"/>
  <c r="AU21" i="15"/>
  <c r="AL23" i="15"/>
  <c r="AU23" i="15"/>
  <c r="AL25" i="15"/>
  <c r="AU25" i="15"/>
  <c r="AL27" i="15"/>
  <c r="AU27" i="15"/>
  <c r="AL29" i="15"/>
  <c r="AU29" i="15"/>
  <c r="AL31" i="15"/>
  <c r="AU31" i="15"/>
  <c r="AL33" i="15"/>
  <c r="AU33" i="15"/>
  <c r="AL35" i="15"/>
  <c r="AU35" i="15"/>
  <c r="AL37" i="15"/>
  <c r="AU37" i="15"/>
  <c r="AL39" i="15"/>
  <c r="AU39" i="15"/>
  <c r="AL41" i="15"/>
  <c r="AU41" i="15"/>
  <c r="AL43" i="15"/>
  <c r="AU43" i="15"/>
  <c r="AL45" i="15"/>
  <c r="AU45" i="15"/>
  <c r="AL47" i="15"/>
  <c r="AU47" i="15"/>
  <c r="AL49" i="15"/>
  <c r="AU49" i="15"/>
  <c r="AL51" i="15"/>
  <c r="AU51" i="15"/>
  <c r="AL53" i="15"/>
  <c r="AU53" i="15"/>
  <c r="AL152" i="15"/>
  <c r="AL154" i="15"/>
  <c r="AL156" i="15"/>
  <c r="AD427" i="15"/>
  <c r="AG427" i="15"/>
  <c r="AI427" i="15"/>
  <c r="AK427" i="15"/>
  <c r="AD429" i="15"/>
  <c r="AG429" i="15"/>
  <c r="AI429" i="15"/>
  <c r="AK429" i="15"/>
  <c r="AF430" i="15"/>
  <c r="AH430" i="15"/>
  <c r="AJ430" i="15"/>
  <c r="AD431" i="15"/>
  <c r="AG431" i="15"/>
  <c r="AI431" i="15"/>
  <c r="AK431" i="15"/>
  <c r="AF432" i="15"/>
  <c r="AH432" i="15"/>
  <c r="AJ432" i="15"/>
  <c r="AD433" i="15"/>
  <c r="AG433" i="15"/>
  <c r="AI433" i="15"/>
  <c r="AK433" i="15"/>
  <c r="AF434" i="15"/>
  <c r="AH434" i="15"/>
  <c r="AJ434" i="15"/>
  <c r="AD435" i="15"/>
  <c r="AG435" i="15"/>
  <c r="AI435" i="15"/>
  <c r="AK435" i="15"/>
  <c r="AF436" i="15"/>
  <c r="AH436" i="15"/>
  <c r="AJ436" i="15"/>
  <c r="AD437" i="15"/>
  <c r="AG437" i="15"/>
  <c r="AI437" i="15"/>
  <c r="AK437" i="15"/>
  <c r="AF438" i="15"/>
  <c r="AH438" i="15"/>
  <c r="AJ438" i="15"/>
  <c r="AD439" i="15"/>
  <c r="AG439" i="15"/>
  <c r="AI439" i="15"/>
  <c r="AK439" i="15"/>
  <c r="AF440" i="15"/>
  <c r="AH440" i="15"/>
  <c r="AJ440" i="15"/>
  <c r="AD441" i="15"/>
  <c r="AG441" i="15"/>
  <c r="AI441" i="15"/>
  <c r="AK441" i="15"/>
  <c r="AF442" i="15"/>
  <c r="AH442" i="15"/>
  <c r="AJ442" i="15"/>
  <c r="AD443" i="15"/>
  <c r="AG443" i="15"/>
  <c r="AI443" i="15"/>
  <c r="AK443" i="15"/>
  <c r="AF444" i="15"/>
  <c r="AH444" i="15"/>
  <c r="AJ444" i="15"/>
  <c r="AD445" i="15"/>
  <c r="AG445" i="15"/>
  <c r="AI445" i="15"/>
  <c r="AK445" i="15"/>
  <c r="AF446" i="15"/>
  <c r="AH446" i="15"/>
  <c r="AJ446" i="15"/>
  <c r="AD447" i="15"/>
  <c r="AG447" i="15"/>
  <c r="AI447" i="15"/>
  <c r="AK447" i="15"/>
  <c r="AF448" i="15"/>
  <c r="AH448" i="15"/>
  <c r="AJ448" i="15"/>
  <c r="AD449" i="15"/>
  <c r="AG449" i="15"/>
  <c r="AI449" i="15"/>
  <c r="AK449" i="15"/>
  <c r="AF450" i="15"/>
  <c r="AH450" i="15"/>
  <c r="AJ450" i="15"/>
  <c r="AD451" i="15"/>
  <c r="AG451" i="15"/>
  <c r="AI451" i="15"/>
  <c r="AK451" i="15"/>
  <c r="AF452" i="15"/>
  <c r="AH452" i="15"/>
  <c r="AJ452" i="15"/>
  <c r="AD453" i="15"/>
  <c r="AG453" i="15"/>
  <c r="AI453" i="15"/>
  <c r="AK453" i="15"/>
  <c r="AF454" i="15"/>
  <c r="AH454" i="15"/>
  <c r="AJ454" i="15"/>
  <c r="AD455" i="15"/>
  <c r="AG455" i="15"/>
  <c r="AI455" i="15"/>
  <c r="AK455" i="15"/>
  <c r="AF456" i="15"/>
  <c r="AH456" i="15"/>
  <c r="AJ456" i="15"/>
  <c r="AD457" i="15"/>
  <c r="AG457" i="15"/>
  <c r="AI457" i="15"/>
  <c r="AK457" i="15"/>
  <c r="AF458" i="15"/>
  <c r="AH458" i="15"/>
  <c r="AJ458" i="15"/>
  <c r="AD459" i="15"/>
  <c r="AG459" i="15"/>
  <c r="AI459" i="15"/>
  <c r="AK459" i="15"/>
  <c r="AF460" i="15"/>
  <c r="AH460" i="15"/>
  <c r="AJ460" i="15"/>
  <c r="AD461" i="15"/>
  <c r="AG461" i="15"/>
  <c r="AI461" i="15"/>
  <c r="AK461" i="15"/>
  <c r="AF462" i="15"/>
  <c r="AH462" i="15"/>
  <c r="AJ462" i="15"/>
  <c r="AD463" i="15"/>
  <c r="AG463" i="15"/>
  <c r="AI463" i="15"/>
  <c r="AK463" i="15"/>
  <c r="AF464" i="15"/>
  <c r="AH464" i="15"/>
  <c r="AJ464" i="15"/>
  <c r="AD465" i="15"/>
  <c r="AG465" i="15"/>
  <c r="AI465" i="15"/>
  <c r="AK465" i="15"/>
  <c r="AL216" i="15"/>
  <c r="AL218" i="15"/>
  <c r="AL220" i="15"/>
  <c r="AL222" i="15"/>
  <c r="AL224" i="15"/>
  <c r="AL226" i="15"/>
  <c r="AL228" i="15"/>
  <c r="AL230" i="15"/>
  <c r="AL232" i="15"/>
  <c r="AL234" i="15"/>
  <c r="AL236" i="15"/>
  <c r="AL238" i="15"/>
  <c r="AL240" i="15"/>
  <c r="AL242" i="15"/>
  <c r="AL244" i="15"/>
  <c r="AL246" i="15"/>
  <c r="AL248" i="15"/>
  <c r="AL250" i="15"/>
  <c r="AL252" i="15"/>
  <c r="AL254" i="15"/>
  <c r="AL256" i="15"/>
  <c r="AL258" i="15"/>
  <c r="AD421" i="15"/>
  <c r="AG421" i="15"/>
  <c r="AI421" i="15"/>
  <c r="AK421" i="15"/>
  <c r="AF422" i="15"/>
  <c r="AH422" i="15"/>
  <c r="AJ422" i="15"/>
  <c r="AD423" i="15"/>
  <c r="AI423" i="15"/>
  <c r="AK423" i="15"/>
  <c r="AF424" i="15"/>
  <c r="AH424" i="15"/>
  <c r="AJ424" i="15"/>
  <c r="AD425" i="15"/>
  <c r="AG425" i="15"/>
  <c r="AI425" i="15"/>
  <c r="AK425" i="15"/>
  <c r="AF426" i="15"/>
  <c r="AH426" i="15"/>
  <c r="AJ426" i="15"/>
  <c r="AF428" i="15"/>
  <c r="AH428" i="15"/>
  <c r="AJ428" i="15"/>
  <c r="AF466" i="15"/>
  <c r="AH466" i="15"/>
  <c r="AJ466" i="15"/>
  <c r="AD467" i="15"/>
  <c r="AG467" i="15"/>
  <c r="AI467" i="15"/>
  <c r="AK467" i="15"/>
  <c r="AD426" i="15"/>
  <c r="AG426" i="15"/>
  <c r="AI426" i="15"/>
  <c r="AK426" i="15"/>
  <c r="AD428" i="15"/>
  <c r="AG428" i="15"/>
  <c r="AI428" i="15"/>
  <c r="AK428" i="15"/>
  <c r="AD430" i="15"/>
  <c r="AG430" i="15"/>
  <c r="AI430" i="15"/>
  <c r="AK430" i="15"/>
  <c r="AF431" i="15"/>
  <c r="AH431" i="15"/>
  <c r="AJ431" i="15"/>
  <c r="AD432" i="15"/>
  <c r="AG432" i="15"/>
  <c r="AI432" i="15"/>
  <c r="AK432" i="15"/>
  <c r="AF433" i="15"/>
  <c r="AH433" i="15"/>
  <c r="AJ433" i="15"/>
  <c r="AD434" i="15"/>
  <c r="AG434" i="15"/>
  <c r="AI434" i="15"/>
  <c r="AK434" i="15"/>
  <c r="AF435" i="15"/>
  <c r="AH435" i="15"/>
  <c r="AJ435" i="15"/>
  <c r="AD436" i="15"/>
  <c r="AG436" i="15"/>
  <c r="AI436" i="15"/>
  <c r="AK436" i="15"/>
  <c r="AF437" i="15"/>
  <c r="AH437" i="15"/>
  <c r="AJ437" i="15"/>
  <c r="AD438" i="15"/>
  <c r="AG438" i="15"/>
  <c r="AI438" i="15"/>
  <c r="AK438" i="15"/>
  <c r="AF439" i="15"/>
  <c r="AH439" i="15"/>
  <c r="AJ439" i="15"/>
  <c r="AD440" i="15"/>
  <c r="AG440" i="15"/>
  <c r="AI440" i="15"/>
  <c r="AK440" i="15"/>
  <c r="AF441" i="15"/>
  <c r="AH441" i="15"/>
  <c r="AJ441" i="15"/>
  <c r="AD442" i="15"/>
  <c r="AG442" i="15"/>
  <c r="AI442" i="15"/>
  <c r="AK442" i="15"/>
  <c r="AF443" i="15"/>
  <c r="AH443" i="15"/>
  <c r="AJ443" i="15"/>
  <c r="AD444" i="15"/>
  <c r="AG444" i="15"/>
  <c r="AI444" i="15"/>
  <c r="AK444" i="15"/>
  <c r="AF445" i="15"/>
  <c r="AH445" i="15"/>
  <c r="AJ445" i="15"/>
  <c r="AD446" i="15"/>
  <c r="AG446" i="15"/>
  <c r="AI446" i="15"/>
  <c r="AK446" i="15"/>
  <c r="AF447" i="15"/>
  <c r="AH447" i="15"/>
  <c r="AJ447" i="15"/>
  <c r="AD448" i="15"/>
  <c r="AG448" i="15"/>
  <c r="AI448" i="15"/>
  <c r="AK448" i="15"/>
  <c r="AF449" i="15"/>
  <c r="AH449" i="15"/>
  <c r="AJ449" i="15"/>
  <c r="AD450" i="15"/>
  <c r="AG450" i="15"/>
  <c r="AI450" i="15"/>
  <c r="AK450" i="15"/>
  <c r="AF451" i="15"/>
  <c r="AH451" i="15"/>
  <c r="AJ451" i="15"/>
  <c r="AD452" i="15"/>
  <c r="AG452" i="15"/>
  <c r="AI452" i="15"/>
  <c r="AK452" i="15"/>
  <c r="AF453" i="15"/>
  <c r="AH453" i="15"/>
  <c r="AJ453" i="15"/>
  <c r="AD454" i="15"/>
  <c r="AG454" i="15"/>
  <c r="AI454" i="15"/>
  <c r="AK454" i="15"/>
  <c r="AF455" i="15"/>
  <c r="AH455" i="15"/>
  <c r="AJ455" i="15"/>
  <c r="AD456" i="15"/>
  <c r="AG456" i="15"/>
  <c r="AI456" i="15"/>
  <c r="AK456" i="15"/>
  <c r="AF457" i="15"/>
  <c r="AH457" i="15"/>
  <c r="AJ457" i="15"/>
  <c r="AD458" i="15"/>
  <c r="AG458" i="15"/>
  <c r="AI458" i="15"/>
  <c r="AK458" i="15"/>
  <c r="AF459" i="15"/>
  <c r="AH459" i="15"/>
  <c r="AJ459" i="15"/>
  <c r="AD460" i="15"/>
  <c r="AG460" i="15"/>
  <c r="AI460" i="15"/>
  <c r="AK460" i="15"/>
  <c r="AF461" i="15"/>
  <c r="AH461" i="15"/>
  <c r="AJ461" i="15"/>
  <c r="AD462" i="15"/>
  <c r="AG462" i="15"/>
  <c r="AI462" i="15"/>
  <c r="AK462" i="15"/>
  <c r="AF463" i="15"/>
  <c r="AH463" i="15"/>
  <c r="AJ463" i="15"/>
  <c r="AD464" i="15"/>
  <c r="AG464" i="15"/>
  <c r="AI464" i="15"/>
  <c r="AK464" i="15"/>
  <c r="AF465" i="15"/>
  <c r="AH465" i="15"/>
  <c r="AJ465" i="15"/>
  <c r="AL215" i="15"/>
  <c r="AL217" i="15"/>
  <c r="AL219" i="15"/>
  <c r="AL221" i="15"/>
  <c r="AL223" i="15"/>
  <c r="AL225" i="15"/>
  <c r="AL227" i="15"/>
  <c r="AL229" i="15"/>
  <c r="AL231" i="15"/>
  <c r="AL233" i="15"/>
  <c r="AL235" i="15"/>
  <c r="AL237" i="15"/>
  <c r="AL239" i="15"/>
  <c r="AL241" i="15"/>
  <c r="AL243" i="15"/>
  <c r="AL245" i="15"/>
  <c r="AL247" i="15"/>
  <c r="AL249" i="15"/>
  <c r="AL251" i="15"/>
  <c r="AL253" i="15"/>
  <c r="AL255" i="15"/>
  <c r="AL257" i="15"/>
  <c r="AL259" i="15"/>
  <c r="AF421" i="15"/>
  <c r="AH421" i="15"/>
  <c r="AJ421" i="15"/>
  <c r="AD422" i="15"/>
  <c r="AG422" i="15"/>
  <c r="AI422" i="15"/>
  <c r="AK422" i="15"/>
  <c r="AF423" i="15"/>
  <c r="AF472" i="15" s="1"/>
  <c r="AH423" i="15"/>
  <c r="AJ423" i="15"/>
  <c r="AD424" i="15"/>
  <c r="AG424" i="15"/>
  <c r="AI424" i="15"/>
  <c r="AK424" i="15"/>
  <c r="AF425" i="15"/>
  <c r="AH425" i="15"/>
  <c r="AH474" i="15" s="1"/>
  <c r="AJ425" i="15"/>
  <c r="AF427" i="15"/>
  <c r="AH427" i="15"/>
  <c r="AJ427" i="15"/>
  <c r="AJ476" i="15" s="1"/>
  <c r="AF429" i="15"/>
  <c r="AH429" i="15"/>
  <c r="AJ429" i="15"/>
  <c r="AD466" i="15"/>
  <c r="AG466" i="15"/>
  <c r="AI466" i="15"/>
  <c r="AK466" i="15"/>
  <c r="AF467" i="15"/>
  <c r="AH467" i="15"/>
  <c r="AJ467" i="15"/>
  <c r="AJ477" i="15" l="1"/>
  <c r="AI476" i="15"/>
  <c r="AK513" i="15"/>
  <c r="AJ514" i="15"/>
  <c r="AI513" i="15"/>
  <c r="AF478" i="15"/>
  <c r="AJ474" i="15"/>
  <c r="AI473" i="15"/>
  <c r="AH472" i="15"/>
  <c r="AG471" i="15"/>
  <c r="AF470" i="15"/>
  <c r="AH512" i="15"/>
  <c r="AG511" i="15"/>
  <c r="AF510" i="15"/>
  <c r="AD509" i="15"/>
  <c r="AK507" i="15"/>
  <c r="AJ506" i="15"/>
  <c r="AI505" i="15"/>
  <c r="AH504" i="15"/>
  <c r="AG503" i="15"/>
  <c r="AF502" i="15"/>
  <c r="AD501" i="15"/>
  <c r="AK499" i="15"/>
  <c r="AJ498" i="15"/>
  <c r="AI497" i="15"/>
  <c r="AH496" i="15"/>
  <c r="AG495" i="15"/>
  <c r="AF494" i="15"/>
  <c r="AD493" i="15"/>
  <c r="AK491" i="15"/>
  <c r="AJ490" i="15"/>
  <c r="AI489" i="15"/>
  <c r="AH488" i="15"/>
  <c r="AG487" i="15"/>
  <c r="AF486" i="15"/>
  <c r="AD485" i="15"/>
  <c r="AK483" i="15"/>
  <c r="AJ482" i="15"/>
  <c r="AI481" i="15"/>
  <c r="AH480" i="15"/>
  <c r="AG479" i="15"/>
  <c r="AI474" i="15"/>
  <c r="AD472" i="15"/>
  <c r="AK470" i="15"/>
  <c r="AK510" i="15"/>
  <c r="AJ509" i="15"/>
  <c r="AG475" i="15"/>
  <c r="AJ475" i="15"/>
  <c r="AH473" i="15"/>
  <c r="AD512" i="15"/>
  <c r="AI508" i="15"/>
  <c r="AH507" i="15"/>
  <c r="AG506" i="15"/>
  <c r="AF505" i="15"/>
  <c r="AD504" i="15"/>
  <c r="AK502" i="15"/>
  <c r="AJ501" i="15"/>
  <c r="AI500" i="15"/>
  <c r="AH499" i="15"/>
  <c r="AG498" i="15"/>
  <c r="AF497" i="15"/>
  <c r="AD496" i="15"/>
  <c r="AK494" i="15"/>
  <c r="AJ493" i="15"/>
  <c r="AI492" i="15"/>
  <c r="AH491" i="15"/>
  <c r="AG490" i="15"/>
  <c r="AF489" i="15"/>
  <c r="AD488" i="15"/>
  <c r="AK486" i="15"/>
  <c r="AJ485" i="15"/>
  <c r="AI484" i="15"/>
  <c r="AH483" i="15"/>
  <c r="AG482" i="15"/>
  <c r="AF481" i="15"/>
  <c r="AD480" i="15"/>
  <c r="AK478" i="15"/>
  <c r="AK476" i="15"/>
  <c r="AG514" i="15"/>
  <c r="AF513" i="15"/>
  <c r="AF512" i="15"/>
  <c r="AK509" i="15"/>
  <c r="AI507" i="15"/>
  <c r="AH506" i="15"/>
  <c r="AF504" i="15"/>
  <c r="AK501" i="15"/>
  <c r="AI499" i="15"/>
  <c r="AG497" i="15"/>
  <c r="AD495" i="15"/>
  <c r="AJ492" i="15"/>
  <c r="AH490" i="15"/>
  <c r="AF488" i="15"/>
  <c r="AK485" i="15"/>
  <c r="AI483" i="15"/>
  <c r="AG481" i="15"/>
  <c r="AD479" i="15"/>
  <c r="AD475" i="15"/>
  <c r="AH475" i="15"/>
  <c r="AG474" i="15"/>
  <c r="AJ471" i="15"/>
  <c r="AD514" i="15"/>
  <c r="AJ511" i="15"/>
  <c r="AH509" i="15"/>
  <c r="AF507" i="15"/>
  <c r="AK504" i="15"/>
  <c r="AI502" i="15"/>
  <c r="AG500" i="15"/>
  <c r="AD498" i="15"/>
  <c r="AJ495" i="15"/>
  <c r="AH493" i="15"/>
  <c r="AF491" i="15"/>
  <c r="AK488" i="15"/>
  <c r="AI486" i="15"/>
  <c r="AG484" i="15"/>
  <c r="AF483" i="15"/>
  <c r="AJ479" i="15"/>
  <c r="AG477" i="15"/>
  <c r="AG473" i="15"/>
  <c r="AD471" i="15"/>
  <c r="AH514" i="15"/>
  <c r="AG513" i="15"/>
  <c r="AD511" i="15"/>
  <c r="AJ508" i="15"/>
  <c r="AG505" i="15"/>
  <c r="AD503" i="15"/>
  <c r="AJ500" i="15"/>
  <c r="AH498" i="15"/>
  <c r="AF496" i="15"/>
  <c r="AK493" i="15"/>
  <c r="AI491" i="15"/>
  <c r="AG489" i="15"/>
  <c r="AD487" i="15"/>
  <c r="AJ484" i="15"/>
  <c r="AH482" i="15"/>
  <c r="AF480" i="15"/>
  <c r="AD477" i="15"/>
  <c r="AF473" i="15"/>
  <c r="AI470" i="15"/>
  <c r="AK512" i="15"/>
  <c r="AI510" i="15"/>
  <c r="AG508" i="15"/>
  <c r="AD506" i="15"/>
  <c r="AJ503" i="15"/>
  <c r="AH501" i="15"/>
  <c r="AF499" i="15"/>
  <c r="AK496" i="15"/>
  <c r="AI494" i="15"/>
  <c r="AG492" i="15"/>
  <c r="AD490" i="15"/>
  <c r="AJ487" i="15"/>
  <c r="AH485" i="15"/>
  <c r="AD482" i="15"/>
  <c r="AK480" i="15"/>
  <c r="AI478" i="15"/>
  <c r="AJ478" i="15"/>
  <c r="AH476" i="15"/>
  <c r="AF474" i="15"/>
  <c r="AD473" i="15"/>
  <c r="AK471" i="15"/>
  <c r="AJ470" i="15"/>
  <c r="AF514" i="15"/>
  <c r="AD513" i="15"/>
  <c r="AK511" i="15"/>
  <c r="AJ510" i="15"/>
  <c r="AI509" i="15"/>
  <c r="AH508" i="15"/>
  <c r="AG507" i="15"/>
  <c r="AF506" i="15"/>
  <c r="AD505" i="15"/>
  <c r="AK503" i="15"/>
  <c r="AJ502" i="15"/>
  <c r="AI501" i="15"/>
  <c r="AH500" i="15"/>
  <c r="AG499" i="15"/>
  <c r="AF498" i="15"/>
  <c r="AD497" i="15"/>
  <c r="AK495" i="15"/>
  <c r="AJ494" i="15"/>
  <c r="AI493" i="15"/>
  <c r="AH492" i="15"/>
  <c r="AG491" i="15"/>
  <c r="AF490" i="15"/>
  <c r="AD489" i="15"/>
  <c r="AK487" i="15"/>
  <c r="AJ486" i="15"/>
  <c r="AI485" i="15"/>
  <c r="AH484" i="15"/>
  <c r="AG483" i="15"/>
  <c r="AF482" i="15"/>
  <c r="AD481" i="15"/>
  <c r="AK479" i="15"/>
  <c r="AK477" i="15"/>
  <c r="AK475" i="15"/>
  <c r="AH477" i="15"/>
  <c r="AF475" i="15"/>
  <c r="AD474" i="15"/>
  <c r="AK472" i="15"/>
  <c r="AH471" i="15"/>
  <c r="AG470" i="15"/>
  <c r="AK514" i="15"/>
  <c r="AJ513" i="15"/>
  <c r="AI512" i="15"/>
  <c r="AH511" i="15"/>
  <c r="AG510" i="15"/>
  <c r="AF509" i="15"/>
  <c r="AD508" i="15"/>
  <c r="AK506" i="15"/>
  <c r="AJ505" i="15"/>
  <c r="AI504" i="15"/>
  <c r="AH503" i="15"/>
  <c r="AG502" i="15"/>
  <c r="AF501" i="15"/>
  <c r="AD500" i="15"/>
  <c r="AK498" i="15"/>
  <c r="AJ497" i="15"/>
  <c r="AI496" i="15"/>
  <c r="AH495" i="15"/>
  <c r="AG494" i="15"/>
  <c r="AF493" i="15"/>
  <c r="AD492" i="15"/>
  <c r="AK490" i="15"/>
  <c r="AJ489" i="15"/>
  <c r="AI488" i="15"/>
  <c r="AH487" i="15"/>
  <c r="AG486" i="15"/>
  <c r="AF485" i="15"/>
  <c r="AD484" i="15"/>
  <c r="AK482" i="15"/>
  <c r="AJ481" i="15"/>
  <c r="AI480" i="15"/>
  <c r="AH479" i="15"/>
  <c r="AG478" i="15"/>
  <c r="AG476" i="15"/>
  <c r="AG472" i="15"/>
  <c r="AH478" i="15"/>
  <c r="AF476" i="15"/>
  <c r="AK473" i="15"/>
  <c r="AJ472" i="15"/>
  <c r="AI471" i="15"/>
  <c r="AH470" i="15"/>
  <c r="AJ512" i="15"/>
  <c r="AI511" i="15"/>
  <c r="AH510" i="15"/>
  <c r="AG509" i="15"/>
  <c r="AF508" i="15"/>
  <c r="AD507" i="15"/>
  <c r="AK505" i="15"/>
  <c r="AJ504" i="15"/>
  <c r="AI503" i="15"/>
  <c r="AH502" i="15"/>
  <c r="AG501" i="15"/>
  <c r="AF500" i="15"/>
  <c r="AD499" i="15"/>
  <c r="AK497" i="15"/>
  <c r="AJ496" i="15"/>
  <c r="AI495" i="15"/>
  <c r="AH494" i="15"/>
  <c r="AG493" i="15"/>
  <c r="AF492" i="15"/>
  <c r="AD491" i="15"/>
  <c r="AK489" i="15"/>
  <c r="AJ488" i="15"/>
  <c r="AI487" i="15"/>
  <c r="AH486" i="15"/>
  <c r="AG485" i="15"/>
  <c r="AF484" i="15"/>
  <c r="AD483" i="15"/>
  <c r="AK481" i="15"/>
  <c r="AJ480" i="15"/>
  <c r="AI479" i="15"/>
  <c r="AI477" i="15"/>
  <c r="AI475" i="15"/>
  <c r="AF477" i="15"/>
  <c r="AK474" i="15"/>
  <c r="AJ473" i="15"/>
  <c r="AI472" i="15"/>
  <c r="AF471" i="15"/>
  <c r="AD470" i="15"/>
  <c r="AI514" i="15"/>
  <c r="AH513" i="15"/>
  <c r="AG512" i="15"/>
  <c r="AF511" i="15"/>
  <c r="AD510" i="15"/>
  <c r="AK508" i="15"/>
  <c r="AJ507" i="15"/>
  <c r="AI506" i="15"/>
  <c r="AH505" i="15"/>
  <c r="AG504" i="15"/>
  <c r="AF503" i="15"/>
  <c r="AD502" i="15"/>
  <c r="AK500" i="15"/>
  <c r="AJ499" i="15"/>
  <c r="AI498" i="15"/>
  <c r="AH497" i="15"/>
  <c r="AG496" i="15"/>
  <c r="AF495" i="15"/>
  <c r="AD494" i="15"/>
  <c r="AK492" i="15"/>
  <c r="AJ491" i="15"/>
  <c r="AI490" i="15"/>
  <c r="AH489" i="15"/>
  <c r="AG488" i="15"/>
  <c r="AF487" i="15"/>
  <c r="AD486" i="15"/>
  <c r="AK484" i="15"/>
  <c r="AJ483" i="15"/>
  <c r="AI482" i="15"/>
  <c r="AH481" i="15"/>
  <c r="AG480" i="15"/>
  <c r="AF479" i="15"/>
  <c r="AD478" i="15"/>
  <c r="AD476" i="15"/>
  <c r="L44" i="26"/>
  <c r="L45" i="26"/>
  <c r="P42" i="26"/>
  <c r="P43" i="26"/>
  <c r="W42" i="26"/>
  <c r="H42" i="26"/>
  <c r="C50" i="26"/>
  <c r="D50" i="26" s="1"/>
  <c r="AB11" i="17"/>
  <c r="C47" i="26"/>
  <c r="D47" i="26" s="1"/>
  <c r="C49" i="26"/>
  <c r="D49" i="26" s="1"/>
  <c r="C48" i="26"/>
  <c r="D48" i="26" s="1"/>
  <c r="C41" i="26"/>
  <c r="D41" i="26" s="1"/>
  <c r="C43" i="26"/>
  <c r="D43" i="26" s="1"/>
  <c r="C42" i="26"/>
  <c r="D42" i="26" s="1"/>
  <c r="C45" i="26"/>
  <c r="D45" i="26" s="1"/>
  <c r="C44" i="26"/>
  <c r="D44" i="26" s="1"/>
  <c r="C51" i="26"/>
  <c r="D51" i="26" s="1"/>
  <c r="C46" i="26"/>
  <c r="D46" i="26" s="1"/>
  <c r="C54" i="26"/>
  <c r="D54" i="26" s="1"/>
  <c r="C55" i="26"/>
  <c r="D55" i="26" s="1"/>
  <c r="C52" i="26"/>
  <c r="D52" i="26" s="1"/>
  <c r="C53" i="26"/>
  <c r="D53" i="26" s="1"/>
  <c r="C56" i="26"/>
  <c r="D56" i="26" s="1"/>
  <c r="AL422" i="15"/>
  <c r="AL462" i="15"/>
  <c r="AL454" i="15"/>
  <c r="AL446" i="15"/>
  <c r="AL438" i="15"/>
  <c r="AL430" i="15"/>
  <c r="AL428" i="15"/>
  <c r="AL426" i="15"/>
  <c r="N35" i="26"/>
  <c r="W41" i="26" s="1"/>
  <c r="AL456" i="15"/>
  <c r="AL448" i="15"/>
  <c r="AL440" i="15"/>
  <c r="AL432" i="15"/>
  <c r="AL421" i="15"/>
  <c r="AL461" i="15"/>
  <c r="AL453" i="15"/>
  <c r="AL445" i="15"/>
  <c r="AL437" i="15"/>
  <c r="AL429" i="15"/>
  <c r="AL427" i="15"/>
  <c r="AL424" i="15"/>
  <c r="AL464" i="15"/>
  <c r="AL458" i="15"/>
  <c r="AL450" i="15"/>
  <c r="AL442" i="15"/>
  <c r="AL434" i="15"/>
  <c r="AL423" i="15"/>
  <c r="AL463" i="15"/>
  <c r="AL455" i="15"/>
  <c r="AL447" i="15"/>
  <c r="AL439" i="15"/>
  <c r="AL431" i="15"/>
  <c r="AL466" i="15"/>
  <c r="AL460" i="15"/>
  <c r="AL452" i="15"/>
  <c r="AL444" i="15"/>
  <c r="AL436" i="15"/>
  <c r="AL467" i="15"/>
  <c r="AL465" i="15"/>
  <c r="AL457" i="15"/>
  <c r="AL449" i="15"/>
  <c r="AL441" i="15"/>
  <c r="AL433" i="15"/>
  <c r="AL425" i="15"/>
  <c r="AL459" i="15"/>
  <c r="AL451" i="15"/>
  <c r="AL443" i="15"/>
  <c r="AL435" i="15"/>
  <c r="AL468" i="15"/>
  <c r="AC401" i="15"/>
  <c r="A504" i="15"/>
  <c r="A95" i="17"/>
  <c r="AC95" i="15"/>
  <c r="A198" i="15"/>
  <c r="A252" i="15"/>
  <c r="AC149" i="15"/>
  <c r="A402" i="15"/>
  <c r="AC299" i="15"/>
  <c r="A96" i="15"/>
  <c r="A48" i="15"/>
  <c r="AC47" i="15"/>
  <c r="A47" i="17"/>
  <c r="A150" i="15"/>
  <c r="AC353" i="15"/>
  <c r="A456" i="15"/>
  <c r="AC197" i="15"/>
  <c r="A300" i="15"/>
  <c r="AC455" i="15"/>
  <c r="A558" i="15"/>
  <c r="AC251" i="15"/>
  <c r="A354" i="15"/>
  <c r="AC503" i="15"/>
  <c r="A606" i="15"/>
  <c r="R36" i="26"/>
  <c r="AL512" i="15" l="1"/>
  <c r="AL476" i="15"/>
  <c r="AL486" i="15"/>
  <c r="AL472" i="15"/>
  <c r="AL480" i="15"/>
  <c r="AL509" i="15"/>
  <c r="AL504" i="15"/>
  <c r="AL491" i="15"/>
  <c r="AL492" i="15"/>
  <c r="AL501" i="15"/>
  <c r="AL474" i="15"/>
  <c r="AL497" i="15"/>
  <c r="AL496" i="15"/>
  <c r="AL498" i="15"/>
  <c r="AL488" i="15"/>
  <c r="AL484" i="15"/>
  <c r="AL493" i="15"/>
  <c r="AL489" i="15"/>
  <c r="AL485" i="15"/>
  <c r="AL478" i="15"/>
  <c r="AL510" i="15"/>
  <c r="AL483" i="15"/>
  <c r="AL471" i="15"/>
  <c r="AL482" i="15"/>
  <c r="AL477" i="15"/>
  <c r="AL502" i="15"/>
  <c r="AL470" i="15"/>
  <c r="AL507" i="15"/>
  <c r="AL508" i="15"/>
  <c r="AL481" i="15"/>
  <c r="AL513" i="15"/>
  <c r="AL473" i="15"/>
  <c r="AL506" i="15"/>
  <c r="AL511" i="15"/>
  <c r="AL487" i="15"/>
  <c r="AL479" i="15"/>
  <c r="AL494" i="15"/>
  <c r="AL499" i="15"/>
  <c r="AL500" i="15"/>
  <c r="AL505" i="15"/>
  <c r="AL490" i="15"/>
  <c r="AL503" i="15"/>
  <c r="AL514" i="15"/>
  <c r="AL475" i="15"/>
  <c r="AL495" i="15"/>
  <c r="W43" i="26"/>
  <c r="N36" i="26"/>
  <c r="D57" i="26"/>
  <c r="Y35" i="26"/>
  <c r="Y36" i="26" s="1"/>
  <c r="AC354" i="15"/>
  <c r="A457" i="15"/>
  <c r="AC300" i="15"/>
  <c r="A403" i="15"/>
  <c r="A253" i="15"/>
  <c r="AC150" i="15"/>
  <c r="AC96" i="15"/>
  <c r="A199" i="15"/>
  <c r="A96" i="17"/>
  <c r="A355" i="15"/>
  <c r="AC252" i="15"/>
  <c r="A559" i="15"/>
  <c r="AC456" i="15"/>
  <c r="A301" i="15"/>
  <c r="AC198" i="15"/>
  <c r="AC504" i="15"/>
  <c r="A607" i="15"/>
  <c r="A48" i="17"/>
  <c r="A151" i="15"/>
  <c r="A49" i="15"/>
  <c r="A97" i="15"/>
  <c r="AC48" i="15"/>
  <c r="AC402" i="15"/>
  <c r="A505" i="15"/>
  <c r="D58" i="26" l="1"/>
  <c r="V49" i="26" s="1"/>
  <c r="S49" i="26"/>
  <c r="A254" i="15"/>
  <c r="AC151" i="15"/>
  <c r="A302" i="15"/>
  <c r="AC199" i="15"/>
  <c r="AC403" i="15"/>
  <c r="A506" i="15"/>
  <c r="A404" i="15"/>
  <c r="AC301" i="15"/>
  <c r="A458" i="15"/>
  <c r="AC355" i="15"/>
  <c r="A608" i="15"/>
  <c r="AC505" i="15"/>
  <c r="A97" i="17"/>
  <c r="A200" i="15"/>
  <c r="AC97" i="15"/>
  <c r="AC457" i="15"/>
  <c r="A560" i="15"/>
  <c r="A50" i="15"/>
  <c r="A98" i="15"/>
  <c r="A152" i="15"/>
  <c r="A49" i="17"/>
  <c r="AC49" i="15"/>
  <c r="AC253" i="15"/>
  <c r="A356" i="15"/>
  <c r="A15" i="16"/>
  <c r="A17" i="16" s="1"/>
  <c r="J8" i="16" s="1"/>
  <c r="A98" i="17" l="1"/>
  <c r="AC98" i="15"/>
  <c r="A201" i="15"/>
  <c r="A51" i="15"/>
  <c r="A153" i="15"/>
  <c r="AC50" i="15"/>
  <c r="A50" i="17"/>
  <c r="A99" i="15"/>
  <c r="A303" i="15"/>
  <c r="AC200" i="15"/>
  <c r="A507" i="15"/>
  <c r="AC404" i="15"/>
  <c r="AC302" i="15"/>
  <c r="A405" i="15"/>
  <c r="AC356" i="15"/>
  <c r="A459" i="15"/>
  <c r="AC152" i="15"/>
  <c r="A255" i="15"/>
  <c r="AC506" i="15"/>
  <c r="A609" i="15"/>
  <c r="A561" i="15"/>
  <c r="AC458" i="15"/>
  <c r="AC254" i="15"/>
  <c r="A357" i="15"/>
  <c r="B4" i="16"/>
  <c r="B5" i="16"/>
  <c r="H3" i="16"/>
  <c r="H4" i="16"/>
  <c r="H5" i="16"/>
  <c r="B3" i="16"/>
  <c r="AC255" i="15" l="1"/>
  <c r="A358" i="15"/>
  <c r="AC405" i="15"/>
  <c r="A508" i="15"/>
  <c r="AC201" i="15"/>
  <c r="A304" i="15"/>
  <c r="AC303" i="15"/>
  <c r="A406" i="15"/>
  <c r="A460" i="15"/>
  <c r="AC357" i="15"/>
  <c r="AC459" i="15"/>
  <c r="A562" i="15"/>
  <c r="A202" i="15"/>
  <c r="AC99" i="15"/>
  <c r="A99" i="17"/>
  <c r="A256" i="15"/>
  <c r="AC153" i="15"/>
  <c r="A610" i="15"/>
  <c r="AC507" i="15"/>
  <c r="AC51" i="15"/>
  <c r="A52" i="15"/>
  <c r="A154" i="15"/>
  <c r="A51" i="17"/>
  <c r="A100" i="15"/>
  <c r="A257" i="15" l="1"/>
  <c r="AC154" i="15"/>
  <c r="AC406" i="15"/>
  <c r="A509" i="15"/>
  <c r="AC508" i="15"/>
  <c r="A611" i="15"/>
  <c r="A53" i="15"/>
  <c r="A101" i="15"/>
  <c r="A52" i="17"/>
  <c r="AC52" i="15"/>
  <c r="A155" i="15"/>
  <c r="A203" i="15"/>
  <c r="AC100" i="15"/>
  <c r="A100" i="17"/>
  <c r="AC304" i="15"/>
  <c r="A407" i="15"/>
  <c r="AC358" i="15"/>
  <c r="A461" i="15"/>
  <c r="A359" i="15"/>
  <c r="AC256" i="15"/>
  <c r="A305" i="15"/>
  <c r="AC202" i="15"/>
  <c r="A563" i="15"/>
  <c r="AC460" i="15"/>
  <c r="AC101" i="15" l="1"/>
  <c r="A102" i="15"/>
  <c r="AC461" i="15"/>
  <c r="A564" i="15"/>
  <c r="A258" i="15"/>
  <c r="AC155" i="15"/>
  <c r="A204" i="15"/>
  <c r="A101" i="17"/>
  <c r="AC509" i="15"/>
  <c r="A612" i="15"/>
  <c r="AC305" i="15"/>
  <c r="A408" i="15"/>
  <c r="A156" i="15"/>
  <c r="A53" i="17"/>
  <c r="AC53" i="15"/>
  <c r="A54" i="15"/>
  <c r="AC407" i="15"/>
  <c r="A510" i="15"/>
  <c r="A462" i="15"/>
  <c r="AC359" i="15"/>
  <c r="AC203" i="15"/>
  <c r="A306" i="15"/>
  <c r="AC257" i="15"/>
  <c r="A360" i="15"/>
  <c r="A102" i="17" l="1"/>
  <c r="AC102" i="15"/>
  <c r="A205" i="15"/>
  <c r="AC306" i="15"/>
  <c r="A409" i="15"/>
  <c r="A613" i="15"/>
  <c r="AC510" i="15"/>
  <c r="A511" i="15"/>
  <c r="AC408" i="15"/>
  <c r="A361" i="15"/>
  <c r="AC258" i="15"/>
  <c r="A463" i="15"/>
  <c r="AC360" i="15"/>
  <c r="AC156" i="15"/>
  <c r="A259" i="15"/>
  <c r="AC462" i="15"/>
  <c r="A565" i="15"/>
  <c r="A54" i="17"/>
  <c r="AC54" i="15"/>
  <c r="A55" i="15"/>
  <c r="A157" i="15"/>
  <c r="A307" i="15"/>
  <c r="AC204" i="15"/>
  <c r="AC205" i="15" l="1"/>
  <c r="A308" i="15"/>
  <c r="A158" i="15"/>
  <c r="A56" i="15"/>
  <c r="AC55" i="15"/>
  <c r="A55" i="17"/>
  <c r="AC259" i="15"/>
  <c r="A362" i="15"/>
  <c r="AC361" i="15"/>
  <c r="A464" i="15"/>
  <c r="A410" i="15"/>
  <c r="AC307" i="15"/>
  <c r="AC463" i="15"/>
  <c r="A566" i="15"/>
  <c r="AC409" i="15"/>
  <c r="A512" i="15"/>
  <c r="A260" i="15"/>
  <c r="AC157" i="15"/>
  <c r="A614" i="15"/>
  <c r="AC511" i="15"/>
  <c r="A56" i="17" l="1"/>
  <c r="AC308" i="15"/>
  <c r="A411" i="15"/>
  <c r="A615" i="15"/>
  <c r="AC512" i="15"/>
  <c r="A159" i="15"/>
  <c r="AC56" i="15"/>
  <c r="A567" i="15"/>
  <c r="AC464" i="15"/>
  <c r="A363" i="15"/>
  <c r="AC260" i="15"/>
  <c r="A261" i="15"/>
  <c r="AC158" i="15"/>
  <c r="AC410" i="15"/>
  <c r="A513" i="15"/>
  <c r="AC362" i="15"/>
  <c r="A465" i="15"/>
  <c r="AC411" i="15" l="1"/>
  <c r="A514" i="15"/>
  <c r="A262" i="15"/>
  <c r="A365" i="15" s="1"/>
  <c r="A468" i="15" s="1"/>
  <c r="AC159" i="15"/>
  <c r="AC363" i="15"/>
  <c r="A466" i="15"/>
  <c r="AC465" i="15"/>
  <c r="A568" i="15"/>
  <c r="AC513" i="15"/>
  <c r="A616" i="15"/>
  <c r="A364" i="15"/>
  <c r="AC261" i="15"/>
  <c r="AC514" i="15" l="1"/>
  <c r="A617" i="15"/>
  <c r="AC468" i="15"/>
  <c r="A571" i="15"/>
  <c r="A467" i="15"/>
  <c r="AC364" i="15"/>
  <c r="AC466" i="15"/>
  <c r="A569" i="15"/>
  <c r="AC262" i="15"/>
  <c r="AC467" i="15" l="1"/>
  <c r="A570" i="15"/>
  <c r="AC365" i="15"/>
</calcChain>
</file>

<file path=xl/sharedStrings.xml><?xml version="1.0" encoding="utf-8"?>
<sst xmlns="http://schemas.openxmlformats.org/spreadsheetml/2006/main" count="691" uniqueCount="178">
  <si>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</si>
  <si>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</si>
  <si>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</si>
  <si>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</si>
  <si>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</si>
  <si>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</si>
  <si>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</si>
  <si>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</si>
  <si>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</si>
  <si>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</si>
  <si>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</si>
  <si>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</si>
  <si>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</si>
  <si>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</si>
  <si>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</si>
  <si>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</si>
  <si>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</si>
  <si>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</si>
  <si>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</si>
  <si>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</si>
  <si>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</si>
  <si>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</si>
  <si>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</si>
  <si>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</si>
  <si>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</si>
  <si>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</si>
  <si>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</si>
  <si>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</si>
  <si>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</si>
  <si>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</si>
  <si>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</si>
  <si>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</si>
  <si>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</si>
  <si>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</si>
  <si>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D</t>
  </si>
  <si>
    <t>A to C</t>
  </si>
  <si>
    <t>A to B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</si>
  <si>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</si>
  <si>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</si>
  <si>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</si>
  <si>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</si>
  <si>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</si>
  <si>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</si>
  <si>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</si>
  <si>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</si>
  <si>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</si>
  <si>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Arm A Exit</t>
  </si>
  <si>
    <t>Arm D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</si>
  <si>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</si>
  <si>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</si>
  <si>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</si>
  <si>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</si>
  <si>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</si>
  <si>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</si>
  <si>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</si>
  <si>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</si>
  <si>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</si>
  <si>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D</t>
  </si>
  <si>
    <t>Arm D: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</si>
  <si>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</si>
  <si>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</si>
  <si>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</si>
  <si>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</si>
  <si>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</si>
  <si>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</si>
  <si>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</si>
  <si>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</si>
  <si>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</si>
  <si>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</si>
  <si>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</si>
  <si>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</si>
  <si>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</si>
  <si>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</si>
  <si>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</si>
  <si>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</si>
  <si>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</si>
  <si>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</si>
  <si>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</si>
  <si>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</si>
  <si>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</si>
  <si>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</si>
  <si>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</si>
  <si>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</si>
  <si>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</si>
  <si>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</si>
  <si>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</si>
  <si>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</si>
  <si>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</si>
  <si>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</si>
  <si>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</si>
  <si>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</si>
  <si>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</si>
  <si>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</si>
  <si>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D to D</t>
  </si>
  <si>
    <t>Count Data</t>
  </si>
  <si>
    <t>Rolling Hours</t>
  </si>
  <si>
    <t>Check</t>
  </si>
  <si>
    <t>Arm A Approach</t>
  </si>
  <si>
    <t>Arm B Approach</t>
  </si>
  <si>
    <t>Arm C Approach</t>
  </si>
  <si>
    <t>Arm D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</si>
  <si>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</si>
  <si>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</si>
  <si>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</si>
  <si>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</si>
  <si>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</si>
  <si>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</si>
  <si>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</si>
  <si>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</si>
  <si>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</si>
  <si>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</si>
  <si>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</si>
  <si>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</si>
  <si>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</si>
  <si>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</si>
  <si>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</si>
  <si>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</si>
  <si>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</si>
  <si>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</si>
  <si>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</si>
  <si>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</si>
  <si>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</si>
  <si>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</si>
  <si>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</si>
  <si>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</si>
  <si>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</si>
  <si>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</si>
  <si>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</si>
  <si>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</si>
  <si>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This ensures the totals for both of the previous</t>
  </si>
  <si>
    <t>checks match correctly</t>
  </si>
  <si>
    <t>Move Totals</t>
  </si>
  <si>
    <t>Non-zero Duplicate?</t>
  </si>
  <si>
    <t>Duplicates</t>
  </si>
  <si>
    <t>Duplicate Total Checks - this checks any repetition of non-zero movement totals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</si>
  <si>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</si>
  <si>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</si>
  <si>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</si>
  <si>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</si>
  <si>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</si>
  <si>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</si>
  <si>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</si>
  <si>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4. Ensure any duplicate movement totals, marked in S49, are checked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</si>
  <si>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</si>
  <si>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</si>
  <si>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</si>
  <si>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</si>
  <si>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</si>
  <si>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</si>
  <si>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</si>
  <si>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Crossroads</t>
  </si>
  <si>
    <t>Issue Record</t>
  </si>
  <si>
    <t>Project Number</t>
  </si>
  <si>
    <t>Please select from the list of default PCU values using the drop-down in cell v7</t>
  </si>
  <si>
    <t>9. Selected 'Vehicles' in 'PCU Data' cell V7 drop-down to confirm that 'VEHICLE TOTAL CORRECT' appears in AB11</t>
  </si>
  <si>
    <t>Car / Taxi</t>
  </si>
  <si>
    <t>Rigid HGV</t>
  </si>
  <si>
    <t>Artic HGV</t>
  </si>
  <si>
    <t>Bus / Coach</t>
  </si>
  <si>
    <t>Scooter</t>
  </si>
  <si>
    <t>ID-0524-0183 Bristol City Council Mini-Comp Jun24 - JTC Site 11 - 11.06.2024</t>
  </si>
  <si>
    <t>ID-0524-0183</t>
  </si>
  <si>
    <t>Site 11</t>
  </si>
  <si>
    <t>11.06.2024</t>
  </si>
  <si>
    <t>Bristol City Council Mini-Comp Jun24</t>
  </si>
  <si>
    <t>51.442149, -2.613461</t>
  </si>
  <si>
    <t>Raleigh Road / B3120 North Street</t>
  </si>
  <si>
    <t>Raleigh Road (NE)</t>
  </si>
  <si>
    <t>B3120 North Street (SE)</t>
  </si>
  <si>
    <t>Raleigh Road (SW)</t>
  </si>
  <si>
    <t>B3120 North Street (NW)</t>
  </si>
  <si>
    <t>Bristol CC</t>
  </si>
  <si>
    <t>Clear</t>
  </si>
  <si>
    <t>Alex Howe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</si>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</sst>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3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20"/>
      <color theme="0"/>
      <name val="Tahoma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sz val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8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9" borderId="42" xfId="0" applyFont="1" applyFill="1" applyBorder="1"/>
    <xf numFmtId="0" fontId="4" fillId="9" borderId="40" xfId="0" applyFont="1" applyFill="1" applyBorder="1"/>
    <xf numFmtId="0" fontId="4" fillId="7" borderId="0" xfId="0" applyFont="1" applyFill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0" fontId="4" fillId="7" borderId="0" xfId="0" applyFont="1" applyFill="1"/>
    <xf numFmtId="0" fontId="4" fillId="9" borderId="55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20" fontId="4" fillId="0" borderId="0" xfId="0" applyNumberFormat="1" applyFont="1"/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9" borderId="4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8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3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vertical="center"/>
    </xf>
    <xf numFmtId="14" fontId="4" fillId="7" borderId="0" xfId="0" applyNumberFormat="1" applyFont="1" applyFill="1" applyAlignment="1" applyProtection="1">
      <alignment horizontal="left" vertical="center"/>
      <protection locked="0"/>
    </xf>
    <xf numFmtId="0" fontId="4" fillId="7" borderId="0" xfId="0" applyFont="1" applyFill="1" applyAlignment="1" applyProtection="1">
      <alignment horizontal="left" vertical="center"/>
      <protection locked="0"/>
    </xf>
    <xf numFmtId="3" fontId="4" fillId="7" borderId="0" xfId="0" applyNumberFormat="1" applyFont="1" applyFill="1" applyProtection="1">
      <protection locked="0"/>
    </xf>
    <xf numFmtId="20" fontId="4" fillId="7" borderId="0" xfId="0" applyNumberFormat="1" applyFont="1" applyFill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6" fillId="10" borderId="0" xfId="0" applyFont="1" applyFill="1"/>
    <xf numFmtId="0" fontId="17" fillId="10" borderId="0" xfId="0" applyFont="1" applyFill="1"/>
    <xf numFmtId="0" fontId="18" fillId="10" borderId="0" xfId="0" applyFont="1" applyFill="1"/>
    <xf numFmtId="0" fontId="16" fillId="10" borderId="0" xfId="0" applyFont="1" applyFill="1" applyAlignment="1">
      <alignment horizontal="left"/>
    </xf>
    <xf numFmtId="0" fontId="16" fillId="10" borderId="0" xfId="0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 applyProtection="1">
      <alignment horizontal="left"/>
      <protection locked="0"/>
    </xf>
    <xf numFmtId="14" fontId="16" fillId="10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9" fillId="10" borderId="13" xfId="0" applyFont="1" applyFill="1" applyBorder="1" applyAlignment="1">
      <alignment vertical="center"/>
    </xf>
    <xf numFmtId="0" fontId="19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vertical="center"/>
    </xf>
    <xf numFmtId="0" fontId="19" fillId="10" borderId="16" xfId="0" applyFont="1" applyFill="1" applyBorder="1" applyAlignment="1">
      <alignment vertical="center"/>
    </xf>
    <xf numFmtId="0" fontId="19" fillId="10" borderId="0" xfId="0" applyFont="1" applyFill="1" applyAlignment="1">
      <alignment vertical="center"/>
    </xf>
    <xf numFmtId="0" fontId="19" fillId="10" borderId="17" xfId="0" applyFont="1" applyFill="1" applyBorder="1" applyAlignment="1">
      <alignment vertical="center"/>
    </xf>
    <xf numFmtId="0" fontId="17" fillId="10" borderId="16" xfId="0" applyFont="1" applyFill="1" applyBorder="1"/>
    <xf numFmtId="0" fontId="20" fillId="10" borderId="0" xfId="0" applyFont="1" applyFill="1"/>
    <xf numFmtId="14" fontId="16" fillId="10" borderId="0" xfId="0" applyNumberFormat="1" applyFont="1" applyFill="1"/>
    <xf numFmtId="0" fontId="20" fillId="10" borderId="17" xfId="0" applyFont="1" applyFill="1" applyBorder="1"/>
    <xf numFmtId="0" fontId="17" fillId="10" borderId="0" xfId="0" applyFont="1" applyFill="1" applyAlignment="1">
      <alignment horizontal="left"/>
    </xf>
    <xf numFmtId="0" fontId="16" fillId="10" borderId="17" xfId="0" applyFont="1" applyFill="1" applyBorder="1"/>
    <xf numFmtId="0" fontId="17" fillId="10" borderId="38" xfId="0" applyFont="1" applyFill="1" applyBorder="1" applyAlignment="1">
      <alignment horizontal="left"/>
    </xf>
    <xf numFmtId="0" fontId="16" fillId="10" borderId="36" xfId="0" applyFont="1" applyFill="1" applyBorder="1"/>
    <xf numFmtId="0" fontId="20" fillId="10" borderId="36" xfId="0" applyFont="1" applyFill="1" applyBorder="1"/>
    <xf numFmtId="0" fontId="20" fillId="10" borderId="37" xfId="0" applyFont="1" applyFill="1" applyBorder="1"/>
    <xf numFmtId="0" fontId="19" fillId="10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/>
    </xf>
    <xf numFmtId="0" fontId="16" fillId="10" borderId="0" xfId="0" applyFont="1" applyFill="1" applyAlignment="1">
      <alignment horizontal="left" vertical="center"/>
    </xf>
    <xf numFmtId="14" fontId="16" fillId="10" borderId="0" xfId="0" applyNumberFormat="1" applyFont="1" applyFill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right" vertical="center"/>
    </xf>
    <xf numFmtId="0" fontId="3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2" fillId="7" borderId="0" xfId="0" applyFont="1" applyFill="1" applyAlignment="1" applyProtection="1">
      <alignment horizontal="left" vertical="center"/>
      <protection locked="0"/>
    </xf>
    <xf numFmtId="14" fontId="22" fillId="7" borderId="0" xfId="0" applyNumberFormat="1" applyFont="1" applyFill="1" applyAlignment="1" applyProtection="1">
      <alignment horizontal="left" vertical="center"/>
      <protection locked="0"/>
    </xf>
    <xf numFmtId="0" fontId="22" fillId="7" borderId="0" xfId="0" applyFont="1" applyFill="1" applyProtection="1">
      <protection locked="0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8" borderId="0" xfId="0" applyFont="1" applyFill="1" applyAlignment="1">
      <alignment horizontal="left"/>
    </xf>
    <xf numFmtId="0" fontId="4" fillId="0" borderId="0" xfId="0" applyFont="1"/>
    <xf numFmtId="0" fontId="4" fillId="10" borderId="57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10" borderId="53" xfId="0" applyFont="1" applyFill="1" applyBorder="1" applyAlignment="1">
      <alignment vertical="center" wrapText="1"/>
    </xf>
    <xf numFmtId="0" fontId="4" fillId="10" borderId="50" xfId="0" applyFont="1" applyFill="1" applyBorder="1" applyAlignment="1">
      <alignment vertical="center" wrapText="1"/>
    </xf>
    <xf numFmtId="0" fontId="4" fillId="10" borderId="51" xfId="0" applyFont="1" applyFill="1" applyBorder="1" applyAlignment="1">
      <alignment vertical="center" wrapText="1"/>
    </xf>
    <xf numFmtId="0" fontId="4" fillId="10" borderId="52" xfId="0" applyFont="1" applyFill="1" applyBorder="1" applyAlignment="1">
      <alignment vertical="center" wrapText="1"/>
    </xf>
    <xf numFmtId="0" fontId="4" fillId="10" borderId="47" xfId="0" applyFont="1" applyFill="1" applyBorder="1" applyAlignment="1">
      <alignment vertical="center" wrapText="1"/>
    </xf>
    <xf numFmtId="0" fontId="4" fillId="10" borderId="48" xfId="0" applyFont="1" applyFill="1" applyBorder="1" applyAlignment="1">
      <alignment vertical="center" wrapText="1"/>
    </xf>
    <xf numFmtId="0" fontId="5" fillId="9" borderId="43" xfId="0" applyFont="1" applyFill="1" applyBorder="1" applyAlignment="1">
      <alignment horizontal="left"/>
    </xf>
    <xf numFmtId="0" fontId="5" fillId="9" borderId="39" xfId="0" applyFont="1" applyFill="1" applyBorder="1" applyAlignment="1">
      <alignment horizontal="left"/>
    </xf>
    <xf numFmtId="0" fontId="5" fillId="9" borderId="41" xfId="0" applyFont="1" applyFill="1" applyBorder="1" applyAlignment="1">
      <alignment horizontal="left"/>
    </xf>
    <xf numFmtId="0" fontId="4" fillId="9" borderId="57" xfId="0" applyFont="1" applyFill="1" applyBorder="1" applyAlignment="1">
      <alignment horizontal="center" vertical="center"/>
    </xf>
    <xf numFmtId="0" fontId="4" fillId="9" borderId="58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43" xfId="0" applyFont="1" applyFill="1" applyBorder="1"/>
    <xf numFmtId="0" fontId="4" fillId="9" borderId="39" xfId="0" applyFont="1" applyFill="1" applyBorder="1"/>
    <xf numFmtId="0" fontId="4" fillId="9" borderId="41" xfId="0" applyFont="1" applyFill="1" applyBorder="1"/>
    <xf numFmtId="0" fontId="4" fillId="9" borderId="49" xfId="0" applyFont="1" applyFill="1" applyBorder="1"/>
    <xf numFmtId="0" fontId="4" fillId="9" borderId="0" xfId="0" applyFont="1" applyFill="1"/>
    <xf numFmtId="0" fontId="5" fillId="9" borderId="49" xfId="0" applyFont="1" applyFill="1" applyBorder="1"/>
    <xf numFmtId="0" fontId="5" fillId="9" borderId="0" xfId="0" applyFont="1" applyFill="1"/>
    <xf numFmtId="0" fontId="4" fillId="9" borderId="49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left" vertical="center" wrapText="1"/>
    </xf>
    <xf numFmtId="0" fontId="4" fillId="9" borderId="40" xfId="0" applyFont="1" applyFill="1" applyBorder="1" applyAlignment="1">
      <alignment horizontal="left" vertical="center" wrapText="1"/>
    </xf>
    <xf numFmtId="0" fontId="4" fillId="9" borderId="52" xfId="0" applyFont="1" applyFill="1" applyBorder="1" applyAlignment="1">
      <alignment horizontal="left" vertical="center" wrapText="1"/>
    </xf>
    <xf numFmtId="0" fontId="4" fillId="9" borderId="47" xfId="0" applyFont="1" applyFill="1" applyBorder="1" applyAlignment="1">
      <alignment horizontal="left" vertical="center" wrapText="1"/>
    </xf>
    <xf numFmtId="0" fontId="4" fillId="9" borderId="48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4" fillId="9" borderId="40" xfId="0" applyFont="1" applyFill="1" applyBorder="1" applyAlignment="1">
      <alignment vertical="center" wrapText="1"/>
    </xf>
    <xf numFmtId="0" fontId="4" fillId="7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9" borderId="51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9" borderId="43" xfId="0" applyFont="1" applyFill="1" applyBorder="1" applyAlignment="1">
      <alignment horizontal="left" vertical="center" wrapText="1"/>
    </xf>
    <xf numFmtId="0" fontId="4" fillId="9" borderId="39" xfId="0" applyFont="1" applyFill="1" applyBorder="1" applyAlignment="1">
      <alignment horizontal="left" vertical="center" wrapText="1"/>
    </xf>
    <xf numFmtId="0" fontId="4" fillId="9" borderId="41" xfId="0" applyFont="1" applyFill="1" applyBorder="1" applyAlignment="1">
      <alignment horizontal="left" vertical="center" wrapText="1"/>
    </xf>
    <xf numFmtId="0" fontId="5" fillId="9" borderId="45" xfId="0" applyFont="1" applyFill="1" applyBorder="1"/>
    <xf numFmtId="0" fontId="5" fillId="9" borderId="46" xfId="0" applyFont="1" applyFill="1" applyBorder="1"/>
    <xf numFmtId="0" fontId="4" fillId="9" borderId="59" xfId="0" applyFont="1" applyFill="1" applyBorder="1" applyAlignment="1">
      <alignment vertical="center" wrapText="1"/>
    </xf>
    <xf numFmtId="0" fontId="4" fillId="9" borderId="60" xfId="0" applyFont="1" applyFill="1" applyBorder="1" applyAlignment="1">
      <alignment vertical="center" wrapText="1"/>
    </xf>
    <xf numFmtId="0" fontId="4" fillId="9" borderId="61" xfId="0" applyFont="1" applyFill="1" applyBorder="1" applyAlignment="1">
      <alignment vertical="center" wrapText="1"/>
    </xf>
    <xf numFmtId="0" fontId="17" fillId="10" borderId="35" xfId="0" applyFont="1" applyFill="1" applyBorder="1" applyAlignment="1">
      <alignment horizontal="center" vertical="center" wrapText="1"/>
    </xf>
    <xf numFmtId="0" fontId="17" fillId="10" borderId="36" xfId="0" applyFont="1" applyFill="1" applyBorder="1" applyAlignment="1">
      <alignment horizontal="center" vertical="center" wrapText="1"/>
    </xf>
    <xf numFmtId="0" fontId="17" fillId="10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7" fillId="10" borderId="35" xfId="0" applyFont="1" applyFill="1" applyBorder="1" applyAlignment="1">
      <alignment horizontal="left"/>
    </xf>
    <xf numFmtId="0" fontId="17" fillId="10" borderId="36" xfId="0" applyFont="1" applyFill="1" applyBorder="1" applyAlignment="1">
      <alignment horizontal="left"/>
    </xf>
    <xf numFmtId="0" fontId="17" fillId="10" borderId="37" xfId="0" applyFont="1" applyFill="1" applyBorder="1" applyAlignment="1">
      <alignment horizontal="left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9</c:v>
                </c:pt>
                <c:pt idx="1">
                  <c:v>16</c:v>
                </c:pt>
                <c:pt idx="2">
                  <c:v>25</c:v>
                </c:pt>
                <c:pt idx="3">
                  <c:v>25</c:v>
                </c:pt>
                <c:pt idx="4">
                  <c:v>22</c:v>
                </c:pt>
                <c:pt idx="5">
                  <c:v>26</c:v>
                </c:pt>
                <c:pt idx="6">
                  <c:v>33</c:v>
                </c:pt>
                <c:pt idx="7">
                  <c:v>43</c:v>
                </c:pt>
                <c:pt idx="8">
                  <c:v>32</c:v>
                </c:pt>
                <c:pt idx="9">
                  <c:v>25</c:v>
                </c:pt>
                <c:pt idx="10">
                  <c:v>32</c:v>
                </c:pt>
                <c:pt idx="11">
                  <c:v>36</c:v>
                </c:pt>
                <c:pt idx="12">
                  <c:v>16</c:v>
                </c:pt>
                <c:pt idx="13">
                  <c:v>25</c:v>
                </c:pt>
                <c:pt idx="14">
                  <c:v>22</c:v>
                </c:pt>
                <c:pt idx="15">
                  <c:v>20</c:v>
                </c:pt>
                <c:pt idx="16">
                  <c:v>26</c:v>
                </c:pt>
                <c:pt idx="17">
                  <c:v>26</c:v>
                </c:pt>
                <c:pt idx="18">
                  <c:v>31</c:v>
                </c:pt>
                <c:pt idx="19">
                  <c:v>18</c:v>
                </c:pt>
                <c:pt idx="20">
                  <c:v>46</c:v>
                </c:pt>
                <c:pt idx="21">
                  <c:v>34</c:v>
                </c:pt>
                <c:pt idx="22">
                  <c:v>29</c:v>
                </c:pt>
                <c:pt idx="23">
                  <c:v>32</c:v>
                </c:pt>
                <c:pt idx="24">
                  <c:v>23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22</c:v>
                </c:pt>
                <c:pt idx="29">
                  <c:v>26</c:v>
                </c:pt>
                <c:pt idx="30">
                  <c:v>29</c:v>
                </c:pt>
                <c:pt idx="31">
                  <c:v>27</c:v>
                </c:pt>
                <c:pt idx="32">
                  <c:v>36</c:v>
                </c:pt>
                <c:pt idx="33">
                  <c:v>33</c:v>
                </c:pt>
                <c:pt idx="34">
                  <c:v>35</c:v>
                </c:pt>
                <c:pt idx="35">
                  <c:v>40</c:v>
                </c:pt>
                <c:pt idx="36">
                  <c:v>29</c:v>
                </c:pt>
                <c:pt idx="37">
                  <c:v>44</c:v>
                </c:pt>
                <c:pt idx="38">
                  <c:v>29</c:v>
                </c:pt>
                <c:pt idx="39">
                  <c:v>33</c:v>
                </c:pt>
                <c:pt idx="40">
                  <c:v>26</c:v>
                </c:pt>
                <c:pt idx="41">
                  <c:v>42</c:v>
                </c:pt>
                <c:pt idx="42">
                  <c:v>44</c:v>
                </c:pt>
                <c:pt idx="43">
                  <c:v>27</c:v>
                </c:pt>
                <c:pt idx="44">
                  <c:v>39</c:v>
                </c:pt>
                <c:pt idx="45">
                  <c:v>40</c:v>
                </c:pt>
                <c:pt idx="46">
                  <c:v>26</c:v>
                </c:pt>
                <c:pt idx="47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0-447B-8DB4-1A7CBB9504BA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88</c:v>
                </c:pt>
                <c:pt idx="1">
                  <c:v>108</c:v>
                </c:pt>
                <c:pt idx="2">
                  <c:v>135</c:v>
                </c:pt>
                <c:pt idx="3">
                  <c:v>114</c:v>
                </c:pt>
                <c:pt idx="4">
                  <c:v>129</c:v>
                </c:pt>
                <c:pt idx="5">
                  <c:v>124</c:v>
                </c:pt>
                <c:pt idx="6">
                  <c:v>108</c:v>
                </c:pt>
                <c:pt idx="7">
                  <c:v>101</c:v>
                </c:pt>
                <c:pt idx="8">
                  <c:v>80</c:v>
                </c:pt>
                <c:pt idx="9">
                  <c:v>70</c:v>
                </c:pt>
                <c:pt idx="10">
                  <c:v>66</c:v>
                </c:pt>
                <c:pt idx="11">
                  <c:v>76</c:v>
                </c:pt>
                <c:pt idx="12">
                  <c:v>66</c:v>
                </c:pt>
                <c:pt idx="13">
                  <c:v>76</c:v>
                </c:pt>
                <c:pt idx="14">
                  <c:v>84</c:v>
                </c:pt>
                <c:pt idx="15">
                  <c:v>79</c:v>
                </c:pt>
                <c:pt idx="16">
                  <c:v>73</c:v>
                </c:pt>
                <c:pt idx="17">
                  <c:v>89</c:v>
                </c:pt>
                <c:pt idx="18">
                  <c:v>61</c:v>
                </c:pt>
                <c:pt idx="19">
                  <c:v>87</c:v>
                </c:pt>
                <c:pt idx="20">
                  <c:v>77</c:v>
                </c:pt>
                <c:pt idx="21">
                  <c:v>75</c:v>
                </c:pt>
                <c:pt idx="22">
                  <c:v>78</c:v>
                </c:pt>
                <c:pt idx="23">
                  <c:v>62</c:v>
                </c:pt>
                <c:pt idx="24">
                  <c:v>85</c:v>
                </c:pt>
                <c:pt idx="25">
                  <c:v>78</c:v>
                </c:pt>
                <c:pt idx="26">
                  <c:v>78</c:v>
                </c:pt>
                <c:pt idx="27">
                  <c:v>77</c:v>
                </c:pt>
                <c:pt idx="28">
                  <c:v>77</c:v>
                </c:pt>
                <c:pt idx="29">
                  <c:v>78</c:v>
                </c:pt>
                <c:pt idx="30">
                  <c:v>76</c:v>
                </c:pt>
                <c:pt idx="31">
                  <c:v>78</c:v>
                </c:pt>
                <c:pt idx="32">
                  <c:v>73</c:v>
                </c:pt>
                <c:pt idx="33">
                  <c:v>71</c:v>
                </c:pt>
                <c:pt idx="34">
                  <c:v>96</c:v>
                </c:pt>
                <c:pt idx="35">
                  <c:v>74</c:v>
                </c:pt>
                <c:pt idx="36">
                  <c:v>87</c:v>
                </c:pt>
                <c:pt idx="37">
                  <c:v>84</c:v>
                </c:pt>
                <c:pt idx="38">
                  <c:v>75</c:v>
                </c:pt>
                <c:pt idx="39">
                  <c:v>86</c:v>
                </c:pt>
                <c:pt idx="40">
                  <c:v>98</c:v>
                </c:pt>
                <c:pt idx="41">
                  <c:v>85</c:v>
                </c:pt>
                <c:pt idx="42">
                  <c:v>86</c:v>
                </c:pt>
                <c:pt idx="43">
                  <c:v>86</c:v>
                </c:pt>
                <c:pt idx="44">
                  <c:v>83</c:v>
                </c:pt>
                <c:pt idx="45">
                  <c:v>99</c:v>
                </c:pt>
                <c:pt idx="46">
                  <c:v>72</c:v>
                </c:pt>
                <c:pt idx="47">
                  <c:v>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0-447B-8DB4-1A7CBB9504BA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12</c:v>
                </c:pt>
                <c:pt idx="1">
                  <c:v>22</c:v>
                </c:pt>
                <c:pt idx="2">
                  <c:v>26</c:v>
                </c:pt>
                <c:pt idx="3">
                  <c:v>25</c:v>
                </c:pt>
                <c:pt idx="4">
                  <c:v>23</c:v>
                </c:pt>
                <c:pt idx="5">
                  <c:v>36</c:v>
                </c:pt>
                <c:pt idx="6">
                  <c:v>54</c:v>
                </c:pt>
                <c:pt idx="7">
                  <c:v>22</c:v>
                </c:pt>
                <c:pt idx="8">
                  <c:v>18</c:v>
                </c:pt>
                <c:pt idx="9">
                  <c:v>30</c:v>
                </c:pt>
                <c:pt idx="10">
                  <c:v>28</c:v>
                </c:pt>
                <c:pt idx="11">
                  <c:v>13</c:v>
                </c:pt>
                <c:pt idx="12">
                  <c:v>15</c:v>
                </c:pt>
                <c:pt idx="13">
                  <c:v>17</c:v>
                </c:pt>
                <c:pt idx="14">
                  <c:v>20</c:v>
                </c:pt>
                <c:pt idx="15">
                  <c:v>21</c:v>
                </c:pt>
                <c:pt idx="16">
                  <c:v>20</c:v>
                </c:pt>
                <c:pt idx="17">
                  <c:v>18</c:v>
                </c:pt>
                <c:pt idx="18">
                  <c:v>30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12</c:v>
                </c:pt>
                <c:pt idx="23">
                  <c:v>17</c:v>
                </c:pt>
                <c:pt idx="24">
                  <c:v>17</c:v>
                </c:pt>
                <c:pt idx="25">
                  <c:v>12</c:v>
                </c:pt>
                <c:pt idx="26">
                  <c:v>20</c:v>
                </c:pt>
                <c:pt idx="27">
                  <c:v>15</c:v>
                </c:pt>
                <c:pt idx="28">
                  <c:v>20</c:v>
                </c:pt>
                <c:pt idx="29">
                  <c:v>17</c:v>
                </c:pt>
                <c:pt idx="30">
                  <c:v>23</c:v>
                </c:pt>
                <c:pt idx="31">
                  <c:v>34</c:v>
                </c:pt>
                <c:pt idx="32">
                  <c:v>39</c:v>
                </c:pt>
                <c:pt idx="33">
                  <c:v>25</c:v>
                </c:pt>
                <c:pt idx="34">
                  <c:v>27</c:v>
                </c:pt>
                <c:pt idx="35">
                  <c:v>20</c:v>
                </c:pt>
                <c:pt idx="36">
                  <c:v>25</c:v>
                </c:pt>
                <c:pt idx="37">
                  <c:v>33</c:v>
                </c:pt>
                <c:pt idx="38">
                  <c:v>31</c:v>
                </c:pt>
                <c:pt idx="39">
                  <c:v>29</c:v>
                </c:pt>
                <c:pt idx="40">
                  <c:v>33</c:v>
                </c:pt>
                <c:pt idx="41">
                  <c:v>37</c:v>
                </c:pt>
                <c:pt idx="42">
                  <c:v>22</c:v>
                </c:pt>
                <c:pt idx="43">
                  <c:v>19</c:v>
                </c:pt>
                <c:pt idx="44">
                  <c:v>30</c:v>
                </c:pt>
                <c:pt idx="45">
                  <c:v>22</c:v>
                </c:pt>
                <c:pt idx="46">
                  <c:v>20</c:v>
                </c:pt>
                <c:pt idx="47">
                  <c:v>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0-447B-8DB4-1A7CBB9504BA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BBB59">
                    <a:lumMod val="75000"/>
                  </a:srgbClr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47</c:v>
                </c:pt>
                <c:pt idx="1">
                  <c:v>26</c:v>
                </c:pt>
                <c:pt idx="2">
                  <c:v>49</c:v>
                </c:pt>
                <c:pt idx="3">
                  <c:v>76</c:v>
                </c:pt>
                <c:pt idx="4">
                  <c:v>96</c:v>
                </c:pt>
                <c:pt idx="5">
                  <c:v>86</c:v>
                </c:pt>
                <c:pt idx="6">
                  <c:v>100</c:v>
                </c:pt>
                <c:pt idx="7">
                  <c:v>105</c:v>
                </c:pt>
                <c:pt idx="8">
                  <c:v>70</c:v>
                </c:pt>
                <c:pt idx="9">
                  <c:v>69</c:v>
                </c:pt>
                <c:pt idx="10">
                  <c:v>62</c:v>
                </c:pt>
                <c:pt idx="11">
                  <c:v>61</c:v>
                </c:pt>
                <c:pt idx="12">
                  <c:v>69</c:v>
                </c:pt>
                <c:pt idx="13">
                  <c:v>65</c:v>
                </c:pt>
                <c:pt idx="14">
                  <c:v>59</c:v>
                </c:pt>
                <c:pt idx="15">
                  <c:v>63</c:v>
                </c:pt>
                <c:pt idx="16">
                  <c:v>80</c:v>
                </c:pt>
                <c:pt idx="17">
                  <c:v>65</c:v>
                </c:pt>
                <c:pt idx="18">
                  <c:v>71</c:v>
                </c:pt>
                <c:pt idx="19">
                  <c:v>65</c:v>
                </c:pt>
                <c:pt idx="20">
                  <c:v>72</c:v>
                </c:pt>
                <c:pt idx="21">
                  <c:v>80</c:v>
                </c:pt>
                <c:pt idx="22">
                  <c:v>67</c:v>
                </c:pt>
                <c:pt idx="23">
                  <c:v>72</c:v>
                </c:pt>
                <c:pt idx="24">
                  <c:v>68</c:v>
                </c:pt>
                <c:pt idx="25">
                  <c:v>65</c:v>
                </c:pt>
                <c:pt idx="26">
                  <c:v>63</c:v>
                </c:pt>
                <c:pt idx="27">
                  <c:v>51</c:v>
                </c:pt>
                <c:pt idx="28">
                  <c:v>64</c:v>
                </c:pt>
                <c:pt idx="29">
                  <c:v>53</c:v>
                </c:pt>
                <c:pt idx="30">
                  <c:v>52</c:v>
                </c:pt>
                <c:pt idx="31">
                  <c:v>59</c:v>
                </c:pt>
                <c:pt idx="32">
                  <c:v>77</c:v>
                </c:pt>
                <c:pt idx="33">
                  <c:v>124</c:v>
                </c:pt>
                <c:pt idx="34">
                  <c:v>106</c:v>
                </c:pt>
                <c:pt idx="35">
                  <c:v>90</c:v>
                </c:pt>
                <c:pt idx="36">
                  <c:v>80</c:v>
                </c:pt>
                <c:pt idx="37">
                  <c:v>94</c:v>
                </c:pt>
                <c:pt idx="38">
                  <c:v>106</c:v>
                </c:pt>
                <c:pt idx="39">
                  <c:v>91</c:v>
                </c:pt>
                <c:pt idx="40">
                  <c:v>110</c:v>
                </c:pt>
                <c:pt idx="41">
                  <c:v>121</c:v>
                </c:pt>
                <c:pt idx="42">
                  <c:v>125</c:v>
                </c:pt>
                <c:pt idx="43">
                  <c:v>117</c:v>
                </c:pt>
                <c:pt idx="44">
                  <c:v>101</c:v>
                </c:pt>
                <c:pt idx="45">
                  <c:v>88</c:v>
                </c:pt>
                <c:pt idx="46">
                  <c:v>72</c:v>
                </c:pt>
                <c:pt idx="47">
                  <c:v>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0-447B-8DB4-1A7CBB9504BA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156</c:v>
                </c:pt>
                <c:pt idx="1">
                  <c:v>172</c:v>
                </c:pt>
                <c:pt idx="2">
                  <c:v>235</c:v>
                </c:pt>
                <c:pt idx="3">
                  <c:v>240</c:v>
                </c:pt>
                <c:pt idx="4">
                  <c:v>270</c:v>
                </c:pt>
                <c:pt idx="5">
                  <c:v>272</c:v>
                </c:pt>
                <c:pt idx="6">
                  <c:v>295</c:v>
                </c:pt>
                <c:pt idx="7">
                  <c:v>271</c:v>
                </c:pt>
                <c:pt idx="8">
                  <c:v>200</c:v>
                </c:pt>
                <c:pt idx="9">
                  <c:v>194</c:v>
                </c:pt>
                <c:pt idx="10">
                  <c:v>188</c:v>
                </c:pt>
                <c:pt idx="11">
                  <c:v>186</c:v>
                </c:pt>
                <c:pt idx="12">
                  <c:v>166</c:v>
                </c:pt>
                <c:pt idx="13">
                  <c:v>183</c:v>
                </c:pt>
                <c:pt idx="14">
                  <c:v>185</c:v>
                </c:pt>
                <c:pt idx="15">
                  <c:v>183</c:v>
                </c:pt>
                <c:pt idx="16">
                  <c:v>199</c:v>
                </c:pt>
                <c:pt idx="17">
                  <c:v>198</c:v>
                </c:pt>
                <c:pt idx="18">
                  <c:v>193</c:v>
                </c:pt>
                <c:pt idx="19">
                  <c:v>193</c:v>
                </c:pt>
                <c:pt idx="20">
                  <c:v>219</c:v>
                </c:pt>
                <c:pt idx="21">
                  <c:v>214</c:v>
                </c:pt>
                <c:pt idx="22">
                  <c:v>186</c:v>
                </c:pt>
                <c:pt idx="23">
                  <c:v>183</c:v>
                </c:pt>
                <c:pt idx="24">
                  <c:v>193</c:v>
                </c:pt>
                <c:pt idx="25">
                  <c:v>181</c:v>
                </c:pt>
                <c:pt idx="26">
                  <c:v>188</c:v>
                </c:pt>
                <c:pt idx="27">
                  <c:v>171</c:v>
                </c:pt>
                <c:pt idx="28">
                  <c:v>183</c:v>
                </c:pt>
                <c:pt idx="29">
                  <c:v>174</c:v>
                </c:pt>
                <c:pt idx="30">
                  <c:v>180</c:v>
                </c:pt>
                <c:pt idx="31">
                  <c:v>198</c:v>
                </c:pt>
                <c:pt idx="32">
                  <c:v>225</c:v>
                </c:pt>
                <c:pt idx="33">
                  <c:v>253</c:v>
                </c:pt>
                <c:pt idx="34">
                  <c:v>264</c:v>
                </c:pt>
                <c:pt idx="35">
                  <c:v>224</c:v>
                </c:pt>
                <c:pt idx="36">
                  <c:v>221</c:v>
                </c:pt>
                <c:pt idx="37">
                  <c:v>255</c:v>
                </c:pt>
                <c:pt idx="38">
                  <c:v>241</c:v>
                </c:pt>
                <c:pt idx="39">
                  <c:v>239</c:v>
                </c:pt>
                <c:pt idx="40">
                  <c:v>267</c:v>
                </c:pt>
                <c:pt idx="41">
                  <c:v>285</c:v>
                </c:pt>
                <c:pt idx="42">
                  <c:v>277</c:v>
                </c:pt>
                <c:pt idx="43">
                  <c:v>249</c:v>
                </c:pt>
                <c:pt idx="44">
                  <c:v>253</c:v>
                </c:pt>
                <c:pt idx="45">
                  <c:v>249</c:v>
                </c:pt>
                <c:pt idx="46">
                  <c:v>190</c:v>
                </c:pt>
                <c:pt idx="47">
                  <c:v>220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10-447B-8DB4-1A7CBB950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114632576"/>
        <c:crosses val="autoZero"/>
        <c:crossBetween val="midCat"/>
        <c:majorUnit val="4.1666600000000012E-2"/>
        <c:minorUnit val="2.0833300000000003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769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0A45D2-64B3-4F9A-9691-AC4FF85A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3B7F4E-10EC-49C4-88DA-A025C82D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A10A73-B089-4207-9E19-B738F9CB2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20" y="83342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B409D2-18E0-4027-4D97-3C0A33E2EB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813" y="6536531"/>
          <a:ext cx="4060032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20416886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73539</xdr:colOff>
      <xdr:row>46</xdr:row>
      <xdr:rowOff>16110</xdr:rowOff>
    </xdr:from>
    <xdr:to>
      <xdr:col>5</xdr:col>
      <xdr:colOff>494579</xdr:colOff>
      <xdr:row>48</xdr:row>
      <xdr:rowOff>59533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/>
      </xdr:nvGrpSpPr>
      <xdr:grpSpPr>
        <a:xfrm rot="9087785">
          <a:off x="2121414" y="7874235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pSpPr/>
      </xdr:nvGrpSpPr>
      <xdr:grpSpPr>
        <a:xfrm>
          <a:off x="2559844" y="2845594"/>
          <a:ext cx="3091939" cy="2689412"/>
          <a:chOff x="2590143" y="2879912"/>
          <a:chExt cx="3091939" cy="2689412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CxnSpPr/>
        </xdr:nvCxnSpPr>
        <xdr:spPr>
          <a:xfrm>
            <a:off x="4123765" y="2879912"/>
            <a:ext cx="0" cy="268941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CxnSpPr/>
        </xdr:nvCxnSpPr>
        <xdr:spPr>
          <a:xfrm flipV="1">
            <a:off x="2590143" y="4217725"/>
            <a:ext cx="3091939" cy="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EF18541-7D5F-4587-9577-7AE66DD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8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38</xdr:row>
      <xdr:rowOff>11907</xdr:rowOff>
    </xdr:from>
    <xdr:to>
      <xdr:col>16</xdr:col>
      <xdr:colOff>500063</xdr:colOff>
      <xdr:row>57</xdr:row>
      <xdr:rowOff>154781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20881AC-014A-DB6A-74C4-5992C6224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7" y="6536532"/>
          <a:ext cx="4071937" cy="3309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CDD761B-4D10-4C14-8213-5C7D3A188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035D3B2-44F0-4EA6-AFAD-BAC1276A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29E7703-47B3-43AA-B68C-F09202CC6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D0E15EE2-8DAE-4CEB-A902-6B9781A4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6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8B2507F5-3F37-43BD-BFC9-161875388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198471AF-DD8E-4BBA-9213-1B5DA0E71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C937ED4B-FF93-46D6-AB14-8B1BDB87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E90AEC51-4645-4BAA-818B-E38AD5C7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1FD26679-6EE5-44B7-879D-6C05E80E4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C6D2B750-3C57-45E5-824B-86EE5AE6F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49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51D1F12-0F69-4971-9BCB-F0F04EA4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133516686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A1F95F-5BA0-4D22-AE62-0166BDAC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4345" y="71436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99"/>
      <c r="B1" s="100"/>
      <c r="C1" s="100"/>
      <c r="D1" s="100"/>
      <c r="E1" s="100"/>
      <c r="F1" s="100"/>
      <c r="G1" s="100"/>
      <c r="H1" s="100"/>
      <c r="I1" s="99"/>
      <c r="J1" s="99"/>
      <c r="K1" s="99"/>
    </row>
    <row r="2" spans="1:11" ht="30" customHeight="1" x14ac:dyDescent="0.4">
      <c r="A2" s="101"/>
      <c r="B2" s="100"/>
      <c r="C2" s="100"/>
      <c r="D2" s="100"/>
      <c r="E2" s="100"/>
      <c r="F2" s="100"/>
      <c r="G2" s="100"/>
      <c r="H2" s="100"/>
      <c r="I2" s="99"/>
      <c r="J2" s="99"/>
      <c r="K2" s="99"/>
    </row>
    <row r="3" spans="1:11" ht="12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2.75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2.75" customHeight="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2.7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2.7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2.75" customHeight="1" x14ac:dyDescent="0.2">
      <c r="A9" s="100"/>
      <c r="B9" s="99"/>
      <c r="C9" s="102"/>
      <c r="D9" s="99"/>
      <c r="E9" s="99"/>
      <c r="F9" s="99"/>
      <c r="G9" s="99"/>
      <c r="H9" s="99"/>
      <c r="I9" s="99"/>
      <c r="J9" s="99"/>
      <c r="K9" s="99"/>
    </row>
    <row r="10" spans="1:11" ht="12.75" customHeight="1" x14ac:dyDescent="0.2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ht="12.75" customHeight="1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 ht="12.75" customHeight="1" x14ac:dyDescent="0.2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</row>
    <row r="13" spans="1:11" ht="12.75" customHeigh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spans="1:11" ht="12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5" spans="1:11" ht="12.75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 ht="12.75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</row>
    <row r="17" spans="1:11" ht="12.75" customHeight="1" x14ac:dyDescent="0.2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12.75" customHeight="1" x14ac:dyDescent="0.2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</row>
    <row r="19" spans="1:11" ht="12.75" customHeight="1" x14ac:dyDescent="0.2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</row>
    <row r="20" spans="1:11" ht="12.75" customHeight="1" x14ac:dyDescent="0.2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</row>
    <row r="21" spans="1:11" ht="12.75" customHeight="1" x14ac:dyDescent="0.2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2" spans="1:11" ht="12.75" customHeight="1" x14ac:dyDescent="0.2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9"/>
    </row>
    <row r="23" spans="1:11" ht="12.75" customHeight="1" x14ac:dyDescent="0.2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</row>
    <row r="24" spans="1:11" ht="12.75" customHeight="1" x14ac:dyDescent="0.2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</row>
    <row r="25" spans="1:11" ht="12.75" customHeight="1" x14ac:dyDescent="0.2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</row>
    <row r="26" spans="1:11" ht="12.75" customHeight="1" x14ac:dyDescent="0.2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</row>
    <row r="27" spans="1:11" ht="12.75" customHeight="1" x14ac:dyDescent="0.2">
      <c r="A27" s="99"/>
      <c r="B27" s="99"/>
      <c r="C27" s="99"/>
      <c r="D27" s="99"/>
      <c r="E27" s="99"/>
      <c r="F27" s="99"/>
      <c r="G27" s="99"/>
      <c r="H27" s="99"/>
      <c r="I27" s="99"/>
      <c r="J27" s="99"/>
      <c r="K27" s="99"/>
    </row>
    <row r="28" spans="1:11" ht="12.75" customHeight="1" x14ac:dyDescent="0.2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</row>
    <row r="29" spans="1:11" ht="30" x14ac:dyDescent="0.2">
      <c r="A29" s="164" t="s">
        <v>5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</row>
    <row r="30" spans="1:11" ht="30" x14ac:dyDescent="0.2">
      <c r="A30" s="165" t="str">
        <f>'Internal Control-Check Sheet'!L6</f>
        <v>Bristol City Council Mini-Comp Jun24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</row>
    <row r="31" spans="1:11" ht="12.75" customHeight="1" x14ac:dyDescent="0.2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</row>
    <row r="32" spans="1:11" ht="12.75" customHeight="1" x14ac:dyDescent="0.2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12.75" customHeight="1" x14ac:dyDescent="0.2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1" ht="12.75" customHeight="1" x14ac:dyDescent="0.2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1" ht="12.75" customHeight="1" x14ac:dyDescent="0.2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</row>
    <row r="36" spans="1:11" ht="12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</row>
    <row r="37" spans="1:11" ht="12.75" customHeigh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</row>
    <row r="38" spans="1:11" ht="12.75" customHeight="1" x14ac:dyDescent="0.2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</row>
    <row r="39" spans="1:11" ht="12.75" customHeight="1" x14ac:dyDescent="0.2">
      <c r="A39" s="99"/>
      <c r="B39" s="99"/>
      <c r="C39" s="99"/>
      <c r="D39" s="99"/>
      <c r="E39" s="99"/>
      <c r="F39" s="99"/>
      <c r="G39" s="99"/>
      <c r="H39" s="99"/>
      <c r="I39" s="99"/>
      <c r="J39" s="99"/>
      <c r="K39" s="99"/>
    </row>
    <row r="40" spans="1:11" ht="12.75" customHeight="1" x14ac:dyDescent="0.2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</row>
    <row r="41" spans="1:11" ht="12.75" customHeight="1" x14ac:dyDescent="0.2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</row>
    <row r="42" spans="1:11" ht="12.75" customHeight="1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</row>
    <row r="43" spans="1:11" ht="12.75" customHeight="1" x14ac:dyDescent="0.2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</row>
    <row r="44" spans="1:11" ht="12.75" customHeight="1" x14ac:dyDescent="0.2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</row>
    <row r="45" spans="1:11" ht="12.75" customHeight="1" x14ac:dyDescent="0.2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</row>
    <row r="46" spans="1:11" ht="12.75" customHeight="1" x14ac:dyDescent="0.2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</row>
    <row r="47" spans="1:11" ht="12.75" customHeight="1" x14ac:dyDescent="0.2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1" ht="12.75" customHeight="1" x14ac:dyDescent="0.2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1" ht="12.75" customHeight="1" x14ac:dyDescent="0.2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1" ht="12.75" customHeight="1" x14ac:dyDescent="0.2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1" ht="12.75" customHeight="1" x14ac:dyDescent="0.2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</row>
    <row r="52" spans="1:11" ht="12.75" customHeight="1" x14ac:dyDescent="0.2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</row>
    <row r="53" spans="1:11" ht="12.75" customHeight="1" x14ac:dyDescent="0.2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</row>
    <row r="54" spans="1:11" ht="12.75" customHeight="1" x14ac:dyDescent="0.2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</row>
    <row r="55" spans="1:11" ht="12.75" customHeight="1" x14ac:dyDescent="0.2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</row>
    <row r="56" spans="1:11" ht="12.75" customHeight="1" x14ac:dyDescent="0.2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</row>
    <row r="57" spans="1:11" ht="12.75" customHeight="1" x14ac:dyDescent="0.2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</row>
    <row r="58" spans="1:11" ht="12.75" customHeight="1" x14ac:dyDescent="0.2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</row>
    <row r="59" spans="1:11" ht="12.75" customHeight="1" x14ac:dyDescent="0.2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</row>
    <row r="60" spans="1:11" ht="12.75" customHeight="1" x14ac:dyDescent="0.2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</row>
    <row r="61" spans="1:11" ht="12.75" customHeight="1" x14ac:dyDescent="0.2">
      <c r="A61" s="100" t="s">
        <v>26</v>
      </c>
      <c r="B61" s="99"/>
      <c r="C61" s="103" t="str">
        <f>'Internal Control-Check Sheet'!G3</f>
        <v>Bristol CC</v>
      </c>
      <c r="D61" s="99"/>
      <c r="E61" s="99"/>
      <c r="F61" s="99"/>
      <c r="G61" s="99"/>
      <c r="H61" s="99"/>
      <c r="I61" s="99"/>
      <c r="J61" s="99"/>
      <c r="K61" s="99"/>
    </row>
    <row r="62" spans="1:11" ht="12.75" customHeight="1" x14ac:dyDescent="0.2">
      <c r="A62" s="100" t="s">
        <v>11</v>
      </c>
      <c r="B62" s="99"/>
      <c r="C62" s="103" t="str">
        <f>'Internal Control-Check Sheet'!G4</f>
        <v>ID-0524-0183</v>
      </c>
      <c r="D62" s="99"/>
      <c r="E62" s="99"/>
      <c r="F62" s="99"/>
      <c r="G62" s="99"/>
      <c r="H62" s="99"/>
      <c r="I62" s="99"/>
      <c r="J62" s="99"/>
      <c r="K62" s="99"/>
    </row>
    <row r="63" spans="1:11" ht="12.75" customHeight="1" x14ac:dyDescent="0.2">
      <c r="A63" s="100" t="s">
        <v>9</v>
      </c>
      <c r="B63" s="99"/>
      <c r="C63" s="103" t="str">
        <f>'Internal Control-Check Sheet'!G5</f>
        <v>Site 11</v>
      </c>
      <c r="D63" s="99"/>
      <c r="E63" s="99"/>
      <c r="F63" s="99"/>
      <c r="G63" s="99"/>
      <c r="H63" s="99"/>
      <c r="I63" s="99"/>
      <c r="J63" s="99"/>
      <c r="K63" s="99"/>
    </row>
    <row r="64" spans="1:11" ht="12.75" customHeight="1" x14ac:dyDescent="0.2">
      <c r="A64" s="100" t="s">
        <v>14</v>
      </c>
      <c r="B64" s="99"/>
      <c r="C64" s="104" t="str">
        <f>'Internal Control-Check Sheet'!L3</f>
        <v>11.06.2024</v>
      </c>
      <c r="D64" s="99"/>
      <c r="E64" s="99"/>
      <c r="F64" s="99"/>
      <c r="G64" s="99"/>
      <c r="H64" s="99"/>
      <c r="I64" s="99"/>
      <c r="J64" s="99"/>
      <c r="K64" s="99"/>
    </row>
    <row r="65" spans="1:11" ht="12.75" customHeight="1" x14ac:dyDescent="0.2">
      <c r="A65" s="100" t="s">
        <v>10</v>
      </c>
      <c r="B65" s="99"/>
      <c r="C65" s="103" t="str">
        <f>'Internal Control-Check Sheet'!L4</f>
        <v>Raleigh Road / B3120 North Street</v>
      </c>
      <c r="D65" s="102"/>
      <c r="E65" s="102"/>
      <c r="F65" s="102"/>
      <c r="G65" s="102"/>
      <c r="H65" s="102"/>
      <c r="I65" s="99"/>
      <c r="J65" s="99"/>
      <c r="K65" s="99"/>
    </row>
    <row r="66" spans="1:11" ht="12.75" customHeight="1" x14ac:dyDescent="0.2">
      <c r="A66" s="100" t="s">
        <v>15</v>
      </c>
      <c r="B66" s="99"/>
      <c r="C66" s="103" t="str">
        <f>'Internal Control-Check Sheet'!L5</f>
        <v>Crossroads</v>
      </c>
      <c r="D66" s="99"/>
      <c r="E66" s="100"/>
      <c r="F66" s="100"/>
      <c r="G66" s="100"/>
      <c r="H66" s="100"/>
      <c r="I66" s="99"/>
      <c r="J66" s="99"/>
      <c r="K66" s="99"/>
    </row>
    <row r="67" spans="1:11" ht="12.75" customHeight="1" x14ac:dyDescent="0.2">
      <c r="A67" s="100"/>
      <c r="B67" s="99"/>
      <c r="C67" s="99"/>
      <c r="D67" s="99"/>
      <c r="E67" s="99"/>
      <c r="F67" s="99"/>
      <c r="G67" s="99"/>
      <c r="H67" s="99"/>
      <c r="I67" s="99"/>
      <c r="J67" s="99"/>
      <c r="K67" s="99"/>
    </row>
    <row r="68" spans="1:11" ht="12.75" customHeight="1" x14ac:dyDescent="0.2">
      <c r="A68" s="100"/>
      <c r="B68" s="99"/>
      <c r="C68" s="99"/>
      <c r="D68" s="105"/>
      <c r="E68" s="99"/>
      <c r="F68" s="99"/>
      <c r="G68" s="99"/>
      <c r="H68" s="99"/>
      <c r="I68" s="99"/>
      <c r="J68" s="99"/>
      <c r="K68" s="99"/>
    </row>
    <row r="69" spans="1:11" ht="12.75" customHeight="1" x14ac:dyDescent="0.2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</row>
    <row r="70" spans="1:11" ht="12.75" customHeight="1" x14ac:dyDescent="0.2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4" t="s">
        <v>17</v>
      </c>
      <c r="B1" s="164"/>
      <c r="C1" s="164"/>
      <c r="D1" s="164"/>
      <c r="E1" s="164"/>
      <c r="F1" s="164"/>
      <c r="G1" s="164"/>
    </row>
    <row r="2" spans="1:11" ht="13.5" customHeight="1" x14ac:dyDescent="0.2">
      <c r="A2" s="164"/>
      <c r="B2" s="164"/>
      <c r="C2" s="164"/>
      <c r="D2" s="164"/>
      <c r="E2" s="164"/>
      <c r="F2" s="164"/>
      <c r="G2" s="164"/>
    </row>
    <row r="3" spans="1:11" ht="13.5" customHeight="1" x14ac:dyDescent="0.2">
      <c r="A3" s="164"/>
      <c r="B3" s="164"/>
      <c r="C3" s="164"/>
      <c r="D3" s="164"/>
      <c r="E3" s="164"/>
      <c r="F3" s="164"/>
      <c r="G3" s="164"/>
    </row>
    <row r="4" spans="1:11" ht="13.5" customHeight="1" x14ac:dyDescent="0.2">
      <c r="A4" s="164"/>
      <c r="B4" s="164"/>
      <c r="C4" s="164"/>
      <c r="D4" s="164"/>
      <c r="E4" s="164"/>
      <c r="F4" s="164"/>
      <c r="G4" s="164"/>
    </row>
    <row r="5" spans="1:11" ht="13.5" customHeight="1" x14ac:dyDescent="0.2">
      <c r="A5" s="164"/>
      <c r="B5" s="164"/>
      <c r="C5" s="164"/>
      <c r="D5" s="164"/>
      <c r="E5" s="164"/>
      <c r="F5" s="164"/>
      <c r="G5" s="164"/>
    </row>
    <row r="6" spans="1:11" ht="13.5" customHeight="1" x14ac:dyDescent="0.2">
      <c r="A6" s="164"/>
      <c r="B6" s="164"/>
      <c r="C6" s="164"/>
      <c r="D6" s="164"/>
      <c r="E6" s="164"/>
      <c r="F6" s="164"/>
      <c r="G6" s="164"/>
    </row>
    <row r="7" spans="1:11" ht="13.5" customHeight="1" x14ac:dyDescent="0.2">
      <c r="A7" s="164"/>
      <c r="B7" s="164"/>
      <c r="C7" s="164"/>
      <c r="D7" s="164"/>
      <c r="E7" s="164"/>
      <c r="F7" s="164"/>
      <c r="G7" s="164"/>
      <c r="H7" s="106"/>
      <c r="I7" s="106"/>
      <c r="J7" s="106"/>
      <c r="K7" s="106"/>
    </row>
    <row r="8" spans="1:11" ht="13.5" customHeight="1" x14ac:dyDescent="0.2">
      <c r="A8" s="98"/>
      <c r="B8" s="98"/>
      <c r="C8" s="98"/>
      <c r="D8" s="98"/>
      <c r="E8" s="98"/>
    </row>
    <row r="9" spans="1:11" ht="13.5" customHeight="1" x14ac:dyDescent="0.2"/>
    <row r="10" spans="1:11" ht="13.5" customHeight="1" x14ac:dyDescent="0.2">
      <c r="B10" s="107" t="s">
        <v>18</v>
      </c>
    </row>
    <row r="11" spans="1:11" ht="13.5" customHeight="1" thickBot="1" x14ac:dyDescent="0.25"/>
    <row r="12" spans="1:11" ht="13.5" customHeight="1" thickTop="1" x14ac:dyDescent="0.2">
      <c r="B12" s="108" t="s">
        <v>19</v>
      </c>
      <c r="C12" s="109" t="s">
        <v>20</v>
      </c>
      <c r="D12" s="109"/>
      <c r="E12" s="109"/>
      <c r="F12" s="110"/>
    </row>
    <row r="13" spans="1:11" ht="13.5" customHeight="1" x14ac:dyDescent="0.2">
      <c r="B13" s="111" t="s">
        <v>1</v>
      </c>
      <c r="C13" s="112" t="s">
        <v>174</v>
      </c>
      <c r="D13" s="113"/>
      <c r="E13" s="113"/>
      <c r="F13" s="114"/>
    </row>
    <row r="14" spans="1:11" ht="13.5" customHeight="1" x14ac:dyDescent="0.2">
      <c r="B14" s="111" t="s">
        <v>21</v>
      </c>
      <c r="C14" s="112" t="s">
        <v>175</v>
      </c>
      <c r="D14" s="113"/>
      <c r="E14" s="113"/>
      <c r="F14" s="114"/>
    </row>
    <row r="15" spans="1:11" ht="13.5" customHeight="1" x14ac:dyDescent="0.2">
      <c r="B15" s="111" t="s">
        <v>22</v>
      </c>
      <c r="C15" s="113"/>
      <c r="D15" s="113"/>
      <c r="E15" s="113"/>
      <c r="F15" s="114"/>
    </row>
    <row r="16" spans="1:11" ht="13.5" customHeight="1" x14ac:dyDescent="0.2">
      <c r="B16" s="111" t="s">
        <v>16</v>
      </c>
      <c r="C16" s="113" t="s">
        <v>148</v>
      </c>
      <c r="D16" s="113"/>
      <c r="E16" s="113"/>
      <c r="F16" s="114"/>
    </row>
    <row r="17" spans="2:6" ht="13.5" customHeight="1" x14ac:dyDescent="0.2">
      <c r="B17" s="111" t="s">
        <v>22</v>
      </c>
      <c r="C17" s="113"/>
      <c r="D17" s="113"/>
      <c r="E17" s="113"/>
      <c r="F17" s="114"/>
    </row>
    <row r="18" spans="2:6" ht="13.5" customHeight="1" x14ac:dyDescent="0.2">
      <c r="B18" s="111" t="s">
        <v>25</v>
      </c>
      <c r="C18" s="113" t="s">
        <v>149</v>
      </c>
      <c r="D18" s="113"/>
      <c r="E18" s="113"/>
      <c r="F18" s="114"/>
    </row>
    <row r="19" spans="2:6" ht="13.5" customHeight="1" x14ac:dyDescent="0.2">
      <c r="B19" s="111" t="s">
        <v>22</v>
      </c>
      <c r="C19" s="113"/>
      <c r="D19" s="113"/>
      <c r="E19" s="113"/>
      <c r="F19" s="114"/>
    </row>
    <row r="20" spans="2:6" ht="13.5" customHeight="1" x14ac:dyDescent="0.2">
      <c r="B20" s="111"/>
      <c r="C20" s="113"/>
      <c r="D20" s="113"/>
      <c r="E20" s="113"/>
      <c r="F20" s="114"/>
    </row>
    <row r="21" spans="2:6" ht="13.5" customHeight="1" x14ac:dyDescent="0.2">
      <c r="B21" s="111" t="s">
        <v>152</v>
      </c>
      <c r="C21" s="113" t="str">
        <f>'Internal Control-Check Sheet'!G4</f>
        <v>ID-0524-0183</v>
      </c>
      <c r="D21" s="113"/>
      <c r="E21" s="113"/>
      <c r="F21" s="114"/>
    </row>
    <row r="22" spans="2:6" s="115" customFormat="1" ht="51.75" thickBot="1" x14ac:dyDescent="0.25">
      <c r="B22" s="116" t="s">
        <v>23</v>
      </c>
      <c r="C22" s="117" t="s">
        <v>160</v>
      </c>
      <c r="D22" s="118"/>
      <c r="E22" s="118"/>
      <c r="F22" s="119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07" t="s">
        <v>151</v>
      </c>
    </row>
    <row r="26" spans="2:6" ht="13.5" customHeight="1" thickBot="1" x14ac:dyDescent="0.25"/>
    <row r="27" spans="2:6" ht="13.5" customHeight="1" thickTop="1" x14ac:dyDescent="0.2">
      <c r="B27" s="166" t="s">
        <v>24</v>
      </c>
      <c r="C27" s="109" t="s">
        <v>1</v>
      </c>
      <c r="D27" s="109"/>
      <c r="E27" s="109"/>
      <c r="F27" s="110"/>
    </row>
    <row r="28" spans="2:6" ht="13.5" customHeight="1" thickBot="1" x14ac:dyDescent="0.25">
      <c r="B28" s="167"/>
      <c r="C28" s="120" t="s">
        <v>176</v>
      </c>
      <c r="D28" s="121"/>
      <c r="E28" s="121"/>
      <c r="F28" s="122"/>
    </row>
    <row r="29" spans="2:6" ht="13.5" customHeight="1" thickTop="1" x14ac:dyDescent="0.2">
      <c r="B29" s="123"/>
      <c r="C29" s="124"/>
      <c r="D29" s="124"/>
      <c r="E29" s="124"/>
      <c r="F29" s="125"/>
    </row>
    <row r="30" spans="2:6" ht="13.5" customHeight="1" x14ac:dyDescent="0.2">
      <c r="B30" s="111" t="s">
        <v>173</v>
      </c>
      <c r="C30" s="113" t="s">
        <v>120</v>
      </c>
      <c r="D30" s="126"/>
      <c r="E30" s="126"/>
      <c r="F30" s="127"/>
    </row>
    <row r="31" spans="2:6" ht="13.5" customHeight="1" x14ac:dyDescent="0.2">
      <c r="B31" s="128"/>
      <c r="C31" s="113"/>
      <c r="D31" s="126"/>
      <c r="E31" s="126"/>
      <c r="F31" s="127"/>
    </row>
    <row r="32" spans="2:6" ht="13.5" customHeight="1" x14ac:dyDescent="0.2">
      <c r="B32" s="129"/>
      <c r="C32" s="126"/>
      <c r="D32" s="126"/>
      <c r="E32" s="126"/>
      <c r="F32" s="127"/>
    </row>
    <row r="33" spans="1:7" ht="13.5" customHeight="1" x14ac:dyDescent="0.2">
      <c r="B33" s="129"/>
      <c r="C33" s="126"/>
      <c r="D33" s="126"/>
      <c r="E33" s="126"/>
      <c r="F33" s="127"/>
    </row>
    <row r="34" spans="1:7" ht="13.5" customHeight="1" x14ac:dyDescent="0.2">
      <c r="B34" s="129"/>
      <c r="C34" s="126"/>
      <c r="D34" s="126"/>
      <c r="E34" s="126"/>
      <c r="F34" s="127"/>
    </row>
    <row r="35" spans="1:7" ht="13.5" customHeight="1" x14ac:dyDescent="0.2">
      <c r="B35" s="129"/>
      <c r="C35" s="126"/>
      <c r="D35" s="126"/>
      <c r="E35" s="126"/>
      <c r="F35" s="127"/>
    </row>
    <row r="36" spans="1:7" x14ac:dyDescent="0.2">
      <c r="B36" s="129"/>
      <c r="C36" s="126"/>
      <c r="D36" s="126"/>
      <c r="E36" s="126"/>
      <c r="F36" s="127"/>
    </row>
    <row r="37" spans="1:7" x14ac:dyDescent="0.2">
      <c r="B37" s="129"/>
      <c r="C37" s="126"/>
      <c r="D37" s="126"/>
      <c r="E37" s="126"/>
      <c r="F37" s="127"/>
    </row>
    <row r="38" spans="1:7" x14ac:dyDescent="0.2">
      <c r="B38" s="129"/>
      <c r="C38" s="126"/>
      <c r="D38" s="126"/>
      <c r="E38" s="126"/>
      <c r="F38" s="127"/>
    </row>
    <row r="39" spans="1:7" x14ac:dyDescent="0.2">
      <c r="B39" s="129"/>
      <c r="C39" s="126"/>
      <c r="D39" s="126"/>
      <c r="E39" s="126"/>
      <c r="F39" s="127"/>
    </row>
    <row r="40" spans="1:7" x14ac:dyDescent="0.2">
      <c r="B40" s="129"/>
      <c r="C40" s="126"/>
      <c r="D40" s="126"/>
      <c r="E40" s="126"/>
      <c r="F40" s="127"/>
    </row>
    <row r="41" spans="1:7" x14ac:dyDescent="0.2">
      <c r="B41" s="129"/>
      <c r="C41" s="126"/>
      <c r="D41" s="126"/>
      <c r="E41" s="126"/>
      <c r="F41" s="127"/>
    </row>
    <row r="42" spans="1:7" x14ac:dyDescent="0.2">
      <c r="B42" s="129"/>
      <c r="C42" s="126"/>
      <c r="D42" s="126"/>
      <c r="E42" s="126"/>
      <c r="F42" s="127"/>
    </row>
    <row r="43" spans="1:7" ht="13.5" thickBot="1" x14ac:dyDescent="0.25">
      <c r="B43" s="130"/>
      <c r="C43" s="131"/>
      <c r="D43" s="131"/>
      <c r="E43" s="131"/>
      <c r="F43" s="132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3" t="s">
        <v>113</v>
      </c>
      <c r="T2" s="214"/>
      <c r="U2" s="214"/>
      <c r="V2" s="214"/>
      <c r="W2" s="214"/>
      <c r="X2" s="214"/>
      <c r="Y2" s="65"/>
      <c r="Z2" s="8"/>
      <c r="AA2" s="8"/>
      <c r="AB2" s="8"/>
      <c r="AC2" s="8"/>
    </row>
    <row r="3" spans="5:29" ht="13.5" customHeight="1" x14ac:dyDescent="0.2">
      <c r="E3" s="34" t="s">
        <v>26</v>
      </c>
      <c r="F3" s="8"/>
      <c r="G3" s="91" t="s">
        <v>171</v>
      </c>
      <c r="H3" s="31"/>
      <c r="I3" s="8"/>
      <c r="J3" s="34" t="s">
        <v>14</v>
      </c>
      <c r="K3" s="8"/>
      <c r="L3" s="162" t="s">
        <v>163</v>
      </c>
      <c r="M3" s="31"/>
      <c r="N3" s="9"/>
      <c r="O3" s="8"/>
      <c r="P3" s="8"/>
      <c r="Q3" s="8"/>
      <c r="R3" s="8"/>
      <c r="S3" s="190"/>
      <c r="T3" s="191"/>
      <c r="U3" s="191"/>
      <c r="V3" s="191"/>
      <c r="W3" s="191"/>
      <c r="X3" s="191"/>
      <c r="Y3" s="66"/>
      <c r="Z3" s="9"/>
      <c r="AA3" s="8"/>
      <c r="AB3" s="8"/>
      <c r="AC3" s="8"/>
    </row>
    <row r="4" spans="5:29" ht="13.5" customHeight="1" x14ac:dyDescent="0.2">
      <c r="E4" s="34" t="s">
        <v>11</v>
      </c>
      <c r="F4" s="8"/>
      <c r="G4" s="161" t="s">
        <v>161</v>
      </c>
      <c r="H4" s="8"/>
      <c r="I4" s="8"/>
      <c r="J4" s="34" t="s">
        <v>10</v>
      </c>
      <c r="K4" s="8"/>
      <c r="L4" s="90" t="s">
        <v>166</v>
      </c>
      <c r="M4" s="31"/>
      <c r="N4" s="67"/>
      <c r="O4" s="31"/>
      <c r="P4" s="8"/>
      <c r="Q4" s="27"/>
      <c r="S4" s="181" t="s">
        <v>111</v>
      </c>
      <c r="T4" s="182"/>
      <c r="U4" s="182"/>
      <c r="V4" s="182"/>
      <c r="W4" s="182"/>
      <c r="X4" s="183"/>
      <c r="Y4" s="68" t="s">
        <v>112</v>
      </c>
      <c r="Z4" s="9"/>
      <c r="AA4" s="8"/>
      <c r="AB4" s="8"/>
      <c r="AC4" s="8"/>
    </row>
    <row r="5" spans="5:29" ht="13.5" customHeight="1" x14ac:dyDescent="0.2">
      <c r="E5" s="34" t="s">
        <v>9</v>
      </c>
      <c r="F5" s="8"/>
      <c r="G5" s="161" t="s">
        <v>162</v>
      </c>
      <c r="H5" s="8"/>
      <c r="I5" s="8"/>
      <c r="J5" s="34" t="s">
        <v>15</v>
      </c>
      <c r="K5" s="8"/>
      <c r="L5" s="89" t="s">
        <v>150</v>
      </c>
      <c r="M5" s="8"/>
      <c r="N5" s="9"/>
      <c r="O5" s="8"/>
      <c r="P5" s="8"/>
      <c r="Q5" s="27"/>
      <c r="S5" s="197" t="s">
        <v>135</v>
      </c>
      <c r="T5" s="198"/>
      <c r="U5" s="198"/>
      <c r="V5" s="198"/>
      <c r="W5" s="198"/>
      <c r="X5" s="199"/>
      <c r="Y5" s="69"/>
      <c r="Z5" s="9"/>
      <c r="AA5" s="8"/>
      <c r="AB5" s="8"/>
      <c r="AC5" s="8"/>
    </row>
    <row r="6" spans="5:29" ht="13.5" customHeight="1" x14ac:dyDescent="0.2">
      <c r="J6" s="1" t="s">
        <v>138</v>
      </c>
      <c r="L6" s="163" t="s">
        <v>164</v>
      </c>
      <c r="M6" s="70"/>
      <c r="S6" s="215" t="s">
        <v>136</v>
      </c>
      <c r="T6" s="216"/>
      <c r="U6" s="216"/>
      <c r="V6" s="216"/>
      <c r="W6" s="216"/>
      <c r="X6" s="217"/>
      <c r="Y6" s="71"/>
    </row>
    <row r="7" spans="5:29" ht="12.75" customHeight="1" x14ac:dyDescent="0.2">
      <c r="E7" s="1" t="s">
        <v>59</v>
      </c>
      <c r="S7" s="172" t="s">
        <v>137</v>
      </c>
      <c r="T7" s="173"/>
      <c r="U7" s="173"/>
      <c r="V7" s="173"/>
      <c r="W7" s="173"/>
      <c r="X7" s="174"/>
      <c r="Y7" s="72"/>
    </row>
    <row r="8" spans="5:29" ht="12.75" customHeight="1" x14ac:dyDescent="0.2">
      <c r="S8" s="172" t="s">
        <v>142</v>
      </c>
      <c r="T8" s="173"/>
      <c r="U8" s="173"/>
      <c r="V8" s="173"/>
      <c r="W8" s="173"/>
      <c r="X8" s="174"/>
      <c r="Y8" s="72"/>
    </row>
    <row r="9" spans="5:29" ht="12.75" customHeight="1" x14ac:dyDescent="0.2">
      <c r="E9" s="2" t="s">
        <v>51</v>
      </c>
      <c r="F9" s="203" t="s">
        <v>167</v>
      </c>
      <c r="G9" s="203"/>
      <c r="S9" s="175" t="s">
        <v>124</v>
      </c>
      <c r="T9" s="176"/>
      <c r="U9" s="176"/>
      <c r="V9" s="176"/>
      <c r="W9" s="176"/>
      <c r="X9" s="177"/>
      <c r="Y9" s="170"/>
    </row>
    <row r="10" spans="5:29" x14ac:dyDescent="0.2">
      <c r="E10" s="2" t="s">
        <v>55</v>
      </c>
      <c r="F10" s="203" t="s">
        <v>168</v>
      </c>
      <c r="G10" s="203"/>
      <c r="S10" s="178"/>
      <c r="T10" s="179"/>
      <c r="U10" s="179"/>
      <c r="V10" s="179"/>
      <c r="W10" s="179"/>
      <c r="X10" s="180"/>
      <c r="Y10" s="171"/>
    </row>
    <row r="11" spans="5:29" ht="12.75" customHeight="1" x14ac:dyDescent="0.2">
      <c r="E11" s="2" t="s">
        <v>56</v>
      </c>
      <c r="F11" s="203" t="s">
        <v>169</v>
      </c>
      <c r="G11" s="203"/>
      <c r="S11" s="194" t="s">
        <v>139</v>
      </c>
      <c r="T11" s="195"/>
      <c r="U11" s="195"/>
      <c r="V11" s="195"/>
      <c r="W11" s="195"/>
      <c r="X11" s="196"/>
      <c r="Y11" s="184"/>
    </row>
    <row r="12" spans="5:29" x14ac:dyDescent="0.2">
      <c r="E12" s="2" t="s">
        <v>57</v>
      </c>
      <c r="F12" s="203" t="s">
        <v>170</v>
      </c>
      <c r="G12" s="203"/>
      <c r="S12" s="197"/>
      <c r="T12" s="198"/>
      <c r="U12" s="198"/>
      <c r="V12" s="198"/>
      <c r="W12" s="198"/>
      <c r="X12" s="199"/>
      <c r="Y12" s="186"/>
    </row>
    <row r="13" spans="5:29" ht="12.75" customHeight="1" x14ac:dyDescent="0.2">
      <c r="S13" s="194" t="s">
        <v>140</v>
      </c>
      <c r="T13" s="195"/>
      <c r="U13" s="195"/>
      <c r="V13" s="195"/>
      <c r="W13" s="195"/>
      <c r="X13" s="196"/>
      <c r="Y13" s="184"/>
    </row>
    <row r="14" spans="5:29" ht="12.75" customHeight="1" x14ac:dyDescent="0.2">
      <c r="E14" s="1" t="s">
        <v>104</v>
      </c>
      <c r="S14" s="197"/>
      <c r="T14" s="198"/>
      <c r="U14" s="198"/>
      <c r="V14" s="198"/>
      <c r="W14" s="198"/>
      <c r="X14" s="199"/>
      <c r="Y14" s="186"/>
    </row>
    <row r="15" spans="5:29" ht="12.75" customHeight="1" x14ac:dyDescent="0.2">
      <c r="S15" s="200" t="s">
        <v>141</v>
      </c>
      <c r="T15" s="201"/>
      <c r="U15" s="201"/>
      <c r="V15" s="201"/>
      <c r="W15" s="201"/>
      <c r="X15" s="202"/>
      <c r="Y15" s="184"/>
    </row>
    <row r="16" spans="5:29" ht="12.75" customHeight="1" x14ac:dyDescent="0.2">
      <c r="E16" s="2" t="s">
        <v>143</v>
      </c>
      <c r="F16" s="92" t="s">
        <v>165</v>
      </c>
      <c r="G16" s="70"/>
      <c r="I16" s="2" t="s">
        <v>144</v>
      </c>
      <c r="S16" s="200"/>
      <c r="T16" s="201"/>
      <c r="U16" s="201"/>
      <c r="V16" s="201"/>
      <c r="W16" s="201"/>
      <c r="X16" s="202"/>
      <c r="Y16" s="185"/>
    </row>
    <row r="17" spans="4:25" x14ac:dyDescent="0.2">
      <c r="E17" s="2" t="s">
        <v>145</v>
      </c>
      <c r="F17" s="3"/>
      <c r="G17" s="33" t="s">
        <v>146</v>
      </c>
      <c r="H17" s="3">
        <f>LEN(F16)</f>
        <v>20</v>
      </c>
      <c r="I17" s="33" t="s">
        <v>147</v>
      </c>
      <c r="J17" s="3">
        <f>IFERROR(FIND(",",F16,1),0)</f>
        <v>10</v>
      </c>
      <c r="S17" s="172"/>
      <c r="T17" s="173"/>
      <c r="U17" s="173"/>
      <c r="V17" s="173"/>
      <c r="W17" s="173"/>
      <c r="X17" s="174"/>
      <c r="Y17" s="186"/>
    </row>
    <row r="18" spans="4:25" ht="12.75" customHeight="1" x14ac:dyDescent="0.2">
      <c r="S18" s="200" t="s">
        <v>154</v>
      </c>
      <c r="T18" s="201"/>
      <c r="U18" s="201"/>
      <c r="V18" s="201"/>
      <c r="W18" s="201"/>
      <c r="X18" s="202"/>
      <c r="Y18" s="184"/>
    </row>
    <row r="19" spans="4:25" ht="12.75" customHeight="1" x14ac:dyDescent="0.2">
      <c r="E19" s="1" t="s">
        <v>82</v>
      </c>
      <c r="S19" s="200"/>
      <c r="T19" s="201"/>
      <c r="U19" s="201"/>
      <c r="V19" s="201"/>
      <c r="W19" s="201"/>
      <c r="X19" s="202"/>
      <c r="Y19" s="185"/>
    </row>
    <row r="20" spans="4:25" ht="12.75" customHeight="1" x14ac:dyDescent="0.2">
      <c r="E20" s="1"/>
      <c r="S20" s="172"/>
      <c r="T20" s="173"/>
      <c r="U20" s="173"/>
      <c r="V20" s="173"/>
      <c r="W20" s="173"/>
      <c r="X20" s="174"/>
      <c r="Y20" s="186"/>
    </row>
    <row r="21" spans="4:25" ht="12.75" customHeight="1" x14ac:dyDescent="0.2">
      <c r="E21" s="2" t="s">
        <v>83</v>
      </c>
      <c r="F21" s="203" t="s">
        <v>172</v>
      </c>
      <c r="G21" s="203"/>
      <c r="S21" s="187" t="s">
        <v>125</v>
      </c>
      <c r="T21" s="188"/>
      <c r="U21" s="188"/>
      <c r="V21" s="188"/>
      <c r="W21" s="188"/>
      <c r="X21" s="189"/>
      <c r="Y21" s="73"/>
    </row>
    <row r="22" spans="4:25" x14ac:dyDescent="0.2">
      <c r="E22" s="2" t="s">
        <v>101</v>
      </c>
      <c r="F22" s="203" t="s">
        <v>172</v>
      </c>
      <c r="G22" s="203"/>
      <c r="S22" s="190"/>
      <c r="T22" s="191"/>
      <c r="U22" s="191"/>
      <c r="V22" s="191"/>
      <c r="W22" s="191"/>
      <c r="X22" s="191"/>
      <c r="Y22" s="66"/>
    </row>
    <row r="23" spans="4:25" x14ac:dyDescent="0.2">
      <c r="E23" s="2" t="s">
        <v>84</v>
      </c>
      <c r="F23" s="203" t="s">
        <v>172</v>
      </c>
      <c r="G23" s="203"/>
      <c r="S23" s="192" t="s">
        <v>116</v>
      </c>
      <c r="T23" s="193"/>
      <c r="U23" s="193"/>
      <c r="V23" s="193"/>
      <c r="W23" s="193"/>
      <c r="X23" s="193"/>
      <c r="Y23" s="66"/>
    </row>
    <row r="24" spans="4:25" ht="12.75" customHeight="1" x14ac:dyDescent="0.2">
      <c r="S24" s="190"/>
      <c r="T24" s="191"/>
      <c r="U24" s="191"/>
      <c r="V24" s="191"/>
      <c r="W24" s="191"/>
      <c r="X24" s="191"/>
      <c r="Y24" s="66"/>
    </row>
    <row r="25" spans="4:25" x14ac:dyDescent="0.2">
      <c r="E25" s="1" t="s">
        <v>60</v>
      </c>
      <c r="S25" s="181" t="s">
        <v>111</v>
      </c>
      <c r="T25" s="182"/>
      <c r="U25" s="182"/>
      <c r="V25" s="182"/>
      <c r="W25" s="182"/>
      <c r="X25" s="183"/>
      <c r="Y25" s="68" t="s">
        <v>112</v>
      </c>
    </row>
    <row r="26" spans="4:25" ht="12.75" customHeight="1" x14ac:dyDescent="0.2">
      <c r="F26" s="29"/>
      <c r="G26" s="29"/>
      <c r="H26" s="29"/>
      <c r="I26" s="207" t="s">
        <v>108</v>
      </c>
      <c r="J26" s="207"/>
      <c r="M26" s="206" t="s">
        <v>66</v>
      </c>
      <c r="N26" s="206"/>
      <c r="O26" s="206"/>
      <c r="P26" s="29"/>
      <c r="S26" s="197" t="s">
        <v>126</v>
      </c>
      <c r="T26" s="198"/>
      <c r="U26" s="198"/>
      <c r="V26" s="198"/>
      <c r="W26" s="198"/>
      <c r="X26" s="199"/>
      <c r="Y26" s="74"/>
    </row>
    <row r="27" spans="4:25" ht="12.75" customHeight="1" x14ac:dyDescent="0.2">
      <c r="E27" s="75"/>
      <c r="F27" s="76" t="s">
        <v>61</v>
      </c>
      <c r="G27" s="76" t="s">
        <v>62</v>
      </c>
      <c r="H27" s="76" t="s">
        <v>110</v>
      </c>
      <c r="I27" s="76" t="s">
        <v>65</v>
      </c>
      <c r="J27" s="77" t="s">
        <v>107</v>
      </c>
      <c r="L27" s="75"/>
      <c r="M27" s="76" t="s">
        <v>63</v>
      </c>
      <c r="N27" s="76" t="s">
        <v>64</v>
      </c>
      <c r="O27" s="76" t="s">
        <v>65</v>
      </c>
      <c r="P27" s="77" t="s">
        <v>107</v>
      </c>
      <c r="S27" s="194" t="s">
        <v>117</v>
      </c>
      <c r="T27" s="195"/>
      <c r="U27" s="195"/>
      <c r="V27" s="195"/>
      <c r="W27" s="195"/>
      <c r="X27" s="196"/>
      <c r="Y27" s="208" t="s">
        <v>177</v>
      </c>
    </row>
    <row r="28" spans="4:25" x14ac:dyDescent="0.2">
      <c r="D28" s="78">
        <v>3.472222222222222E-3</v>
      </c>
      <c r="E28" s="79" t="s">
        <v>109</v>
      </c>
      <c r="F28" s="93">
        <v>0.29166666666666669</v>
      </c>
      <c r="G28" s="93">
        <v>0.79166666666666663</v>
      </c>
      <c r="H28" s="93">
        <v>1.0416666666666666E-2</v>
      </c>
      <c r="I28" s="93">
        <v>4.1666666666666664E-2</v>
      </c>
      <c r="J28" s="93">
        <v>2.0833333333333332E-2</v>
      </c>
      <c r="L28" s="79" t="s">
        <v>85</v>
      </c>
      <c r="M28" s="80">
        <f>F28</f>
        <v>0.29166666666666669</v>
      </c>
      <c r="N28" s="80">
        <f>G28</f>
        <v>0.79166666666666663</v>
      </c>
      <c r="O28" s="80">
        <f>I28</f>
        <v>4.1666666666666664E-2</v>
      </c>
      <c r="P28" s="80">
        <f>J28</f>
        <v>2.0833333333333332E-2</v>
      </c>
      <c r="S28" s="197"/>
      <c r="T28" s="198"/>
      <c r="U28" s="198"/>
      <c r="V28" s="198"/>
      <c r="W28" s="198"/>
      <c r="X28" s="199"/>
      <c r="Y28" s="209"/>
    </row>
    <row r="29" spans="4:25" ht="12.75" customHeight="1" x14ac:dyDescent="0.2">
      <c r="D29" s="78">
        <v>1.0416666666666666E-2</v>
      </c>
      <c r="L29" s="29"/>
      <c r="M29" s="80"/>
      <c r="N29" s="80"/>
      <c r="O29" s="80"/>
      <c r="P29" s="80"/>
      <c r="S29" s="210" t="s">
        <v>118</v>
      </c>
      <c r="T29" s="211"/>
      <c r="U29" s="211"/>
      <c r="V29" s="211"/>
      <c r="W29" s="211"/>
      <c r="X29" s="212"/>
      <c r="Y29" s="81" t="s">
        <v>177</v>
      </c>
    </row>
    <row r="30" spans="4:25" x14ac:dyDescent="0.2">
      <c r="D30" s="78">
        <v>2.0833333333333332E-2</v>
      </c>
    </row>
    <row r="31" spans="4:25" x14ac:dyDescent="0.2">
      <c r="D31" s="78">
        <v>4.1666666666666664E-2</v>
      </c>
      <c r="E31" s="1" t="s">
        <v>127</v>
      </c>
      <c r="P31" s="1"/>
    </row>
    <row r="32" spans="4:25" x14ac:dyDescent="0.2">
      <c r="D32" s="78">
        <v>8.3333333333333329E-2</v>
      </c>
      <c r="F32" s="204" t="s">
        <v>94</v>
      </c>
      <c r="G32" s="204"/>
      <c r="H32" s="204"/>
      <c r="I32" s="204"/>
      <c r="J32" s="204"/>
      <c r="K32" s="204"/>
      <c r="L32" s="204"/>
      <c r="M32" s="204"/>
      <c r="N32" s="204"/>
      <c r="Q32" s="204" t="s">
        <v>95</v>
      </c>
      <c r="R32" s="204"/>
      <c r="S32" s="204"/>
      <c r="T32" s="204"/>
      <c r="U32" s="204"/>
      <c r="V32" s="204"/>
      <c r="W32" s="204"/>
      <c r="X32" s="204"/>
      <c r="Y32" s="204"/>
    </row>
    <row r="33" spans="1:25" x14ac:dyDescent="0.2">
      <c r="F33" s="29" t="s">
        <v>69</v>
      </c>
      <c r="G33" s="29" t="s">
        <v>70</v>
      </c>
      <c r="H33" s="29" t="s">
        <v>71</v>
      </c>
      <c r="I33" s="29" t="s">
        <v>72</v>
      </c>
      <c r="J33" s="29" t="s">
        <v>73</v>
      </c>
      <c r="K33" s="29" t="s">
        <v>74</v>
      </c>
      <c r="L33" s="29" t="s">
        <v>75</v>
      </c>
      <c r="M33" s="29" t="s">
        <v>76</v>
      </c>
      <c r="N33" s="29" t="s">
        <v>6</v>
      </c>
      <c r="Q33" s="29" t="s">
        <v>69</v>
      </c>
      <c r="R33" s="29" t="s">
        <v>70</v>
      </c>
      <c r="S33" s="29" t="s">
        <v>71</v>
      </c>
      <c r="T33" s="29" t="s">
        <v>72</v>
      </c>
      <c r="U33" s="29" t="s">
        <v>73</v>
      </c>
      <c r="V33" s="29" t="s">
        <v>74</v>
      </c>
      <c r="W33" s="29" t="s">
        <v>75</v>
      </c>
      <c r="X33" s="29" t="s">
        <v>76</v>
      </c>
      <c r="Y33" s="29" t="s">
        <v>6</v>
      </c>
    </row>
    <row r="34" spans="1:25" x14ac:dyDescent="0.2">
      <c r="E34" s="29" t="s">
        <v>67</v>
      </c>
      <c r="F34" s="29">
        <f>SUM('MCC Data'!$B$9:$I$56,'MCC Data'!$K$9:$R$56,'MCC Data'!$T$9:$AA$56,'MCC Data'!$B$112:$I$159)</f>
        <v>1410</v>
      </c>
      <c r="G34" s="29">
        <f>SUM('MCC Data'!$B$9:$I$56,'MCC Data'!$T$112:$AA$159,'MCC Data'!$K$318:$R$365,'MCC Data'!$B$524:$I$571)</f>
        <v>1348</v>
      </c>
      <c r="H34" s="29">
        <f>SUM('MCC Data'!$K$112:$R$159,'MCC Data'!$T$112:$AA$159,'MCC Data'!$B$215:$I$262,'MCC Data'!$K$215:$R$262)</f>
        <v>4074</v>
      </c>
      <c r="I34" s="29">
        <f>SUM('MCC Data'!$B$112:$I$159,'MCC Data'!$K$112:$R$159,'MCC Data'!$B$318:$I$365,'MCC Data'!$T$421:$AA$468)</f>
        <v>3700</v>
      </c>
      <c r="J34" s="29">
        <f>SUM('MCC Data'!$T$215:$AA$262,'MCC Data'!$B$318:$I$365,'MCC Data'!$K$318:$R$365,'MCC Data'!$T$318:$AA$365)</f>
        <v>1134</v>
      </c>
      <c r="K34" s="29">
        <f>SUM('MCC Data'!$T$9:$AA$56,'MCC Data'!$K$215:$R$262,'MCC Data'!$T$215:$AA$262,'MCC Data'!$K$421:$R$468)</f>
        <v>953</v>
      </c>
      <c r="L34" s="29">
        <f>SUM('MCC Data'!$B$421:$I$468,'MCC Data'!$K$421:$R$468,'MCC Data'!$T$421:$AA$468,'MCC Data'!$B$524:$I$571)</f>
        <v>3743</v>
      </c>
      <c r="M34" s="29">
        <f>SUM('MCC Data'!$K$9:$R$56,'MCC Data'!$B$215:$I$262,'MCC Data'!$T$318:$AA$365,'MCC Data'!$B$421:$I$468)</f>
        <v>4360</v>
      </c>
      <c r="N34" s="29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10361</v>
      </c>
      <c r="P34" s="29" t="s">
        <v>67</v>
      </c>
      <c r="Q34" s="29">
        <f>SUM('MCC Data'!$B$58:$I$102,'MCC Data'!$K$58:$R$102,'MCC Data'!$T$58:$AA$102,'MCC Data'!$B$161:$I$205)</f>
        <v>5374</v>
      </c>
      <c r="R34" s="29">
        <f>SUM('MCC Data'!$B$58:$I$102,'MCC Data'!$T$161:$AA$205,'MCC Data'!$K$367:$R$411,'MCC Data'!$B$573:$I$617)</f>
        <v>5104</v>
      </c>
      <c r="S34" s="29">
        <f>SUM('MCC Data'!$K$161:$R$205,'MCC Data'!$T$161:$AA$205,'MCC Data'!$B$264:$I$308,'MCC Data'!$K$264:$R$308)</f>
        <v>15180</v>
      </c>
      <c r="T34" s="29">
        <f>SUM('MCC Data'!$B$161:$I$205,'MCC Data'!$K$161:$R$205,'MCC Data'!$B$367:$I$411,'MCC Data'!$T$470:$AA$514)</f>
        <v>14093</v>
      </c>
      <c r="U34" s="29">
        <f>SUM('MCC Data'!$T$264:$AA$308,'MCC Data'!$B$367:$I$411,'MCC Data'!$K$367:$R$411,'MCC Data'!$T$367:$AA$411)</f>
        <v>4329</v>
      </c>
      <c r="V34" s="29">
        <f>SUM('MCC Data'!$T$58:$AA$102,'MCC Data'!$K$264:$R$308,'MCC Data'!$T$264:$AA$308,'MCC Data'!$K$470:$R$514)</f>
        <v>3618</v>
      </c>
      <c r="W34" s="29">
        <f>SUM('MCC Data'!$B$470:$I$514,'MCC Data'!$K$470:$R$514,'MCC Data'!$T$470:$AA$514,'MCC Data'!$B$573:$I$617)</f>
        <v>14225</v>
      </c>
      <c r="X34" s="29">
        <f>SUM('MCC Data'!$K$58:$R$102,'MCC Data'!$B$264:$I$308,'MCC Data'!$T$367:$AA$411,'MCC Data'!$B$470:$I$514)</f>
        <v>16293</v>
      </c>
      <c r="Y34" s="29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39108</v>
      </c>
    </row>
    <row r="35" spans="1:25" x14ac:dyDescent="0.2">
      <c r="E35" s="29" t="s">
        <v>68</v>
      </c>
      <c r="F35" s="29">
        <f>SUM('MCC Data'!$AD$9:$AK$56)</f>
        <v>1410</v>
      </c>
      <c r="G35" s="29">
        <f>SUM('MCC Data'!$AM$9:$AT$56)</f>
        <v>1348</v>
      </c>
      <c r="H35" s="29">
        <f>SUM('MCC Data'!$AD$112:$AK$159)</f>
        <v>4074</v>
      </c>
      <c r="I35" s="29">
        <f>SUM('MCC Data'!$AM$112:$AT$159)</f>
        <v>3700</v>
      </c>
      <c r="J35" s="29">
        <f>SUM('MCC Data'!$AD$215:$AK$262)</f>
        <v>1134</v>
      </c>
      <c r="K35" s="29">
        <f>SUM('MCC Data'!$AM$215:$AT$262)</f>
        <v>953</v>
      </c>
      <c r="L35" s="29">
        <f>SUM('MCC Data'!$AD$318:$AK$365)</f>
        <v>3743</v>
      </c>
      <c r="M35" s="29">
        <f>SUM('MCC Data'!$AM$318:$AT$365)</f>
        <v>4360</v>
      </c>
      <c r="N35" s="29">
        <f>SUM('MCC Data'!$AD$421:$AK$468)</f>
        <v>10361</v>
      </c>
      <c r="P35" s="29" t="s">
        <v>68</v>
      </c>
      <c r="Q35" s="29">
        <f>SUM('MCC Data'!$AD$58:$AK$102)</f>
        <v>5374</v>
      </c>
      <c r="R35" s="29">
        <f>SUM('MCC Data'!$AM$58:$AT$102)</f>
        <v>5104</v>
      </c>
      <c r="S35" s="29">
        <f>SUM('MCC Data'!$AD$161:$AK$205)</f>
        <v>15180</v>
      </c>
      <c r="T35" s="29">
        <f>SUM('MCC Data'!$AM$161:$AT$205)</f>
        <v>14093</v>
      </c>
      <c r="U35" s="29">
        <f>SUM('MCC Data'!$AD$264:$AK$308)</f>
        <v>4329</v>
      </c>
      <c r="V35" s="29">
        <f>SUM('MCC Data'!$AM$264:$AT$308)</f>
        <v>3618</v>
      </c>
      <c r="W35" s="29">
        <f>SUM('MCC Data'!$AD$367:$AK$411)</f>
        <v>14225</v>
      </c>
      <c r="X35" s="29">
        <f>SUM('MCC Data'!$AM$367:$AT$411)</f>
        <v>16293</v>
      </c>
      <c r="Y35" s="29">
        <f>SUM('MCC Data'!$AD$470:$AK$514)</f>
        <v>39108</v>
      </c>
    </row>
    <row r="36" spans="1:25" x14ac:dyDescent="0.2">
      <c r="F36" s="82" t="str">
        <f>IF(F35-F34=0,"CORRECT","ERROR")</f>
        <v>CORRECT</v>
      </c>
      <c r="G36" s="82" t="str">
        <f t="shared" ref="G36:N36" si="0">IF(G35-G34=0,"CORRECT","ERROR")</f>
        <v>CORRECT</v>
      </c>
      <c r="H36" s="82" t="str">
        <f t="shared" si="0"/>
        <v>CORRECT</v>
      </c>
      <c r="I36" s="82" t="str">
        <f t="shared" si="0"/>
        <v>CORRECT</v>
      </c>
      <c r="J36" s="82" t="str">
        <f t="shared" si="0"/>
        <v>CORRECT</v>
      </c>
      <c r="K36" s="82" t="str">
        <f t="shared" si="0"/>
        <v>CORRECT</v>
      </c>
      <c r="L36" s="82" t="str">
        <f t="shared" si="0"/>
        <v>CORRECT</v>
      </c>
      <c r="M36" s="82" t="str">
        <f t="shared" si="0"/>
        <v>CORRECT</v>
      </c>
      <c r="N36" s="82" t="str">
        <f t="shared" si="0"/>
        <v>CORRECT</v>
      </c>
      <c r="Q36" s="82" t="str">
        <f>IF(Q35-Q34=0,"CORRECT","ERROR")</f>
        <v>CORRECT</v>
      </c>
      <c r="R36" s="82" t="str">
        <f t="shared" ref="R36:Y36" si="1">IF(R35-R34=0,"CORRECT","ERROR")</f>
        <v>CORRECT</v>
      </c>
      <c r="S36" s="82" t="str">
        <f t="shared" si="1"/>
        <v>CORRECT</v>
      </c>
      <c r="T36" s="82" t="str">
        <f t="shared" si="1"/>
        <v>CORRECT</v>
      </c>
      <c r="U36" s="82" t="str">
        <f t="shared" si="1"/>
        <v>CORRECT</v>
      </c>
      <c r="V36" s="82" t="str">
        <f t="shared" si="1"/>
        <v>CORRECT</v>
      </c>
      <c r="W36" s="82" t="str">
        <f t="shared" si="1"/>
        <v>CORRECT</v>
      </c>
      <c r="X36" s="82" t="str">
        <f t="shared" si="1"/>
        <v>CORRECT</v>
      </c>
      <c r="Y36" s="82" t="str">
        <f t="shared" si="1"/>
        <v>CORRECT</v>
      </c>
    </row>
    <row r="38" spans="1:25" x14ac:dyDescent="0.2">
      <c r="E38" s="1" t="s">
        <v>128</v>
      </c>
    </row>
    <row r="39" spans="1:25" x14ac:dyDescent="0.2">
      <c r="E39" s="1"/>
    </row>
    <row r="40" spans="1:25" x14ac:dyDescent="0.2">
      <c r="A40" s="29" t="s">
        <v>115</v>
      </c>
      <c r="B40" s="29" t="s">
        <v>131</v>
      </c>
      <c r="C40" s="29" t="s">
        <v>132</v>
      </c>
      <c r="D40" s="29" t="s">
        <v>133</v>
      </c>
      <c r="E40" s="204" t="s">
        <v>97</v>
      </c>
      <c r="F40" s="204"/>
      <c r="G40" s="204"/>
      <c r="H40" s="205"/>
      <c r="I40" s="204" t="s">
        <v>98</v>
      </c>
      <c r="J40" s="204"/>
      <c r="K40" s="204"/>
      <c r="L40" s="205"/>
      <c r="M40" s="204" t="s">
        <v>99</v>
      </c>
      <c r="N40" s="204"/>
      <c r="O40" s="204"/>
      <c r="P40" s="205"/>
      <c r="Q40" s="204" t="s">
        <v>100</v>
      </c>
      <c r="R40" s="204"/>
      <c r="S40" s="204"/>
      <c r="T40" s="204"/>
      <c r="V40" s="83"/>
      <c r="W40" s="76" t="s">
        <v>121</v>
      </c>
    </row>
    <row r="41" spans="1:25" x14ac:dyDescent="0.2">
      <c r="A41" s="29" t="s">
        <v>90</v>
      </c>
      <c r="B41" s="29">
        <f>G42</f>
        <v>0</v>
      </c>
      <c r="C41" s="29" t="str">
        <f>IF(COUNTIF($B$41:$B$56,IF(B41&gt;0,B41,"Zero"))&gt;1,"Duplicate Total","No")</f>
        <v>No</v>
      </c>
      <c r="D41" s="29" t="str">
        <f>IF(C41="No","",A41&amp;", ")</f>
        <v/>
      </c>
      <c r="E41" s="29" t="s">
        <v>115</v>
      </c>
      <c r="F41" s="29" t="s">
        <v>114</v>
      </c>
      <c r="G41" s="29" t="s">
        <v>6</v>
      </c>
      <c r="H41" s="79" t="s">
        <v>96</v>
      </c>
      <c r="I41" s="29" t="s">
        <v>115</v>
      </c>
      <c r="J41" s="29" t="s">
        <v>114</v>
      </c>
      <c r="K41" s="29" t="s">
        <v>6</v>
      </c>
      <c r="L41" s="79" t="s">
        <v>96</v>
      </c>
      <c r="M41" s="29" t="s">
        <v>115</v>
      </c>
      <c r="N41" s="29" t="s">
        <v>114</v>
      </c>
      <c r="O41" s="29" t="s">
        <v>6</v>
      </c>
      <c r="P41" s="79" t="s">
        <v>96</v>
      </c>
      <c r="Q41" s="29" t="s">
        <v>115</v>
      </c>
      <c r="R41" s="29" t="s">
        <v>114</v>
      </c>
      <c r="S41" s="29" t="s">
        <v>6</v>
      </c>
      <c r="T41" s="29" t="s">
        <v>96</v>
      </c>
      <c r="V41" s="84" t="s">
        <v>122</v>
      </c>
      <c r="W41" s="29">
        <f>N35</f>
        <v>10361</v>
      </c>
    </row>
    <row r="42" spans="1:25" ht="12.75" customHeight="1" x14ac:dyDescent="0.2">
      <c r="A42" s="29" t="s">
        <v>34</v>
      </c>
      <c r="B42" s="29">
        <f t="shared" ref="B42:B44" si="2">G43</f>
        <v>467</v>
      </c>
      <c r="C42" s="29" t="str">
        <f t="shared" ref="C42:C56" si="3">IF(COUNTIF($B$41:$B$56,IF(B42&gt;0,B42,"Zero"))&gt;1,"Duplicate Total","No")</f>
        <v>No</v>
      </c>
      <c r="D42" s="29" t="str">
        <f t="shared" ref="D42:D56" si="4">IF(C42="No","",A42&amp;", ")</f>
        <v/>
      </c>
      <c r="E42" s="29" t="s">
        <v>90</v>
      </c>
      <c r="F42" s="29">
        <f>SUM('MCC Data'!B9:I56)</f>
        <v>0</v>
      </c>
      <c r="G42" s="29">
        <f>SUM('MCC Data'!J9:J56)</f>
        <v>0</v>
      </c>
      <c r="H42" s="85" t="str">
        <f>IF(G42=F42,"CORRECT","ERROR")</f>
        <v>CORRECT</v>
      </c>
      <c r="I42" s="29" t="s">
        <v>91</v>
      </c>
      <c r="J42" s="29">
        <f>SUM('MCC Data'!K112:R159)</f>
        <v>0</v>
      </c>
      <c r="K42" s="29">
        <f>SUM('MCC Data'!S112:S159)</f>
        <v>0</v>
      </c>
      <c r="L42" s="85" t="str">
        <f>IF(K42=J42,"CORRECT","ERROR")</f>
        <v>CORRECT</v>
      </c>
      <c r="M42" s="29" t="s">
        <v>92</v>
      </c>
      <c r="N42" s="29">
        <f>SUM('MCC Data'!T215:AA262)</f>
        <v>0</v>
      </c>
      <c r="O42" s="29">
        <f>SUM('MCC Data'!AB215:AB262)</f>
        <v>0</v>
      </c>
      <c r="P42" s="85" t="str">
        <f>IF(O42=N42,"CORRECT","ERROR")</f>
        <v>CORRECT</v>
      </c>
      <c r="Q42" s="29" t="s">
        <v>93</v>
      </c>
      <c r="R42" s="29">
        <f>SUM('MCC Data'!B421:I468)</f>
        <v>0</v>
      </c>
      <c r="S42" s="29">
        <f>SUM('MCC Data'!J421:J468)</f>
        <v>0</v>
      </c>
      <c r="T42" s="82" t="str">
        <f>IF(S42=R42,"CORRECT","ERROR")</f>
        <v>CORRECT</v>
      </c>
      <c r="V42" s="84" t="s">
        <v>123</v>
      </c>
      <c r="W42" s="29">
        <f>SUM(G42:G45,K42:K45,O42:O45,S42:S46)</f>
        <v>10361</v>
      </c>
    </row>
    <row r="43" spans="1:25" x14ac:dyDescent="0.2">
      <c r="A43" s="29" t="s">
        <v>35</v>
      </c>
      <c r="B43" s="29">
        <f t="shared" si="2"/>
        <v>362</v>
      </c>
      <c r="C43" s="29" t="str">
        <f t="shared" si="3"/>
        <v>No</v>
      </c>
      <c r="D43" s="29" t="str">
        <f t="shared" si="4"/>
        <v/>
      </c>
      <c r="E43" s="29" t="s">
        <v>34</v>
      </c>
      <c r="F43" s="29">
        <f>SUM('MCC Data'!K9:R56)</f>
        <v>467</v>
      </c>
      <c r="G43" s="29">
        <f>SUM('MCC Data'!S9:S56)</f>
        <v>467</v>
      </c>
      <c r="H43" s="85" t="str">
        <f t="shared" ref="H43:H45" si="5">IF(G43=F43,"CORRECT","ERROR")</f>
        <v>CORRECT</v>
      </c>
      <c r="I43" s="29" t="s">
        <v>37</v>
      </c>
      <c r="J43" s="29">
        <f>SUM('MCC Data'!T112:AA159)</f>
        <v>391</v>
      </c>
      <c r="K43" s="29">
        <f>SUM('MCC Data'!AB112:AB159)</f>
        <v>391</v>
      </c>
      <c r="L43" s="85" t="str">
        <f>IF(K43=J43,"CORRECT","ERROR")</f>
        <v>CORRECT</v>
      </c>
      <c r="M43" s="29" t="s">
        <v>40</v>
      </c>
      <c r="N43" s="29">
        <f>SUM('MCC Data'!B318:I365)</f>
        <v>189</v>
      </c>
      <c r="O43" s="29">
        <f>SUM('MCC Data'!J318:J365)</f>
        <v>189</v>
      </c>
      <c r="P43" s="85" t="str">
        <f>IF(O43=N43,"CORRECT","ERROR")</f>
        <v>CORRECT</v>
      </c>
      <c r="Q43" s="29" t="s">
        <v>43</v>
      </c>
      <c r="R43" s="29">
        <f>SUM('MCC Data'!K421:R468)</f>
        <v>321</v>
      </c>
      <c r="S43" s="29">
        <f>SUM('MCC Data'!S421:S468)</f>
        <v>321</v>
      </c>
      <c r="T43" s="82" t="str">
        <f t="shared" ref="T43:T45" si="6">IF(S43=R43,"CORRECT","ERROR")</f>
        <v>CORRECT</v>
      </c>
      <c r="W43" s="82" t="str">
        <f>IF(W42=W41,"CORRECT","ERROR")</f>
        <v>CORRECT</v>
      </c>
      <c r="X43" s="1" t="s">
        <v>129</v>
      </c>
    </row>
    <row r="44" spans="1:25" x14ac:dyDescent="0.2">
      <c r="A44" s="29" t="s">
        <v>36</v>
      </c>
      <c r="B44" s="29">
        <f t="shared" si="2"/>
        <v>581</v>
      </c>
      <c r="C44" s="29" t="str">
        <f t="shared" si="3"/>
        <v>No</v>
      </c>
      <c r="D44" s="29" t="str">
        <f t="shared" si="4"/>
        <v/>
      </c>
      <c r="E44" s="29" t="s">
        <v>35</v>
      </c>
      <c r="F44" s="29">
        <f>SUM('MCC Data'!T9:AA56)</f>
        <v>362</v>
      </c>
      <c r="G44" s="29">
        <f>SUM('MCC Data'!AB9:AB56)</f>
        <v>362</v>
      </c>
      <c r="H44" s="85" t="str">
        <f t="shared" si="5"/>
        <v>CORRECT</v>
      </c>
      <c r="I44" s="29" t="s">
        <v>38</v>
      </c>
      <c r="J44" s="29">
        <f>SUM('MCC Data'!B215:I262)</f>
        <v>3413</v>
      </c>
      <c r="K44" s="29">
        <f>SUM('MCC Data'!J215:J262)</f>
        <v>3413</v>
      </c>
      <c r="L44" s="85" t="str">
        <f>IF(K44=J44,"CORRECT","ERROR")</f>
        <v>CORRECT</v>
      </c>
      <c r="M44" s="29" t="s">
        <v>41</v>
      </c>
      <c r="N44" s="29">
        <f>SUM('MCC Data'!K318:R365)</f>
        <v>465</v>
      </c>
      <c r="O44" s="29">
        <f>SUM('MCC Data'!S318:S365)</f>
        <v>465</v>
      </c>
      <c r="P44" s="85" t="str">
        <f>IF(O44=N44,"CORRECT","ERROR")</f>
        <v>CORRECT</v>
      </c>
      <c r="Q44" s="29" t="s">
        <v>44</v>
      </c>
      <c r="R44" s="29">
        <f>SUM('MCC Data'!T421:AA468)</f>
        <v>2930</v>
      </c>
      <c r="S44" s="29">
        <f>SUM('MCC Data'!AB421:AB468)</f>
        <v>2930</v>
      </c>
      <c r="T44" s="82" t="str">
        <f t="shared" si="6"/>
        <v>CORRECT</v>
      </c>
      <c r="X44" s="1" t="s">
        <v>130</v>
      </c>
    </row>
    <row r="45" spans="1:25" x14ac:dyDescent="0.2">
      <c r="A45" s="29" t="s">
        <v>91</v>
      </c>
      <c r="B45" s="29">
        <f>K42</f>
        <v>0</v>
      </c>
      <c r="C45" s="29" t="str">
        <f t="shared" si="3"/>
        <v>No</v>
      </c>
      <c r="D45" s="29" t="str">
        <f t="shared" si="4"/>
        <v/>
      </c>
      <c r="E45" s="29" t="s">
        <v>36</v>
      </c>
      <c r="F45" s="29">
        <f>SUM('MCC Data'!B112:I159)</f>
        <v>581</v>
      </c>
      <c r="G45" s="29">
        <f>SUM('MCC Data'!J112:J159)</f>
        <v>581</v>
      </c>
      <c r="H45" s="85" t="str">
        <f t="shared" si="5"/>
        <v>CORRECT</v>
      </c>
      <c r="I45" s="29" t="s">
        <v>39</v>
      </c>
      <c r="J45" s="29">
        <f>SUM('MCC Data'!K215:R262)</f>
        <v>270</v>
      </c>
      <c r="K45" s="29">
        <f>SUM('MCC Data'!S215:S262)</f>
        <v>270</v>
      </c>
      <c r="L45" s="85" t="str">
        <f>IF(K45=J45,"CORRECT","ERROR")</f>
        <v>CORRECT</v>
      </c>
      <c r="M45" s="29" t="s">
        <v>42</v>
      </c>
      <c r="N45" s="29">
        <f>SUM('MCC Data'!T318:AA365)</f>
        <v>480</v>
      </c>
      <c r="O45" s="29">
        <f>SUM('MCC Data'!AB318:AB365)</f>
        <v>480</v>
      </c>
      <c r="P45" s="85" t="str">
        <f>IF(O45=N45,"CORRECT","ERROR")</f>
        <v>CORRECT</v>
      </c>
      <c r="Q45" s="29" t="s">
        <v>45</v>
      </c>
      <c r="R45" s="29">
        <f>SUM('MCC Data'!B524:I571)</f>
        <v>492</v>
      </c>
      <c r="S45" s="29">
        <f>SUM('MCC Data'!J524:J571)</f>
        <v>492</v>
      </c>
      <c r="T45" s="82" t="str">
        <f t="shared" si="6"/>
        <v>CORRECT</v>
      </c>
    </row>
    <row r="46" spans="1:25" x14ac:dyDescent="0.2">
      <c r="A46" s="29" t="s">
        <v>37</v>
      </c>
      <c r="B46" s="29">
        <f t="shared" ref="B46:B48" si="7">K43</f>
        <v>391</v>
      </c>
      <c r="C46" s="29" t="str">
        <f t="shared" si="3"/>
        <v>No</v>
      </c>
      <c r="D46" s="29" t="str">
        <f t="shared" si="4"/>
        <v/>
      </c>
    </row>
    <row r="47" spans="1:25" x14ac:dyDescent="0.2">
      <c r="A47" s="29" t="s">
        <v>38</v>
      </c>
      <c r="B47" s="29">
        <f t="shared" si="7"/>
        <v>3413</v>
      </c>
      <c r="C47" s="29" t="str">
        <f t="shared" si="3"/>
        <v>No</v>
      </c>
      <c r="D47" s="29" t="str">
        <f t="shared" si="4"/>
        <v/>
      </c>
      <c r="E47" s="1" t="s">
        <v>77</v>
      </c>
      <c r="S47" s="1" t="s">
        <v>134</v>
      </c>
    </row>
    <row r="48" spans="1:25" x14ac:dyDescent="0.2">
      <c r="A48" s="29" t="s">
        <v>39</v>
      </c>
      <c r="B48" s="29">
        <f t="shared" si="7"/>
        <v>270</v>
      </c>
      <c r="C48" s="29" t="str">
        <f t="shared" si="3"/>
        <v>No</v>
      </c>
      <c r="D48" s="29" t="str">
        <f t="shared" si="4"/>
        <v/>
      </c>
      <c r="G48" s="9" t="s">
        <v>155</v>
      </c>
      <c r="H48" s="9" t="s">
        <v>8</v>
      </c>
      <c r="I48" s="9" t="s">
        <v>156</v>
      </c>
      <c r="J48" s="9" t="s">
        <v>157</v>
      </c>
      <c r="K48" s="9" t="s">
        <v>158</v>
      </c>
      <c r="L48" s="9" t="s">
        <v>7</v>
      </c>
      <c r="M48" s="9" t="s">
        <v>2</v>
      </c>
      <c r="N48" s="9" t="s">
        <v>159</v>
      </c>
    </row>
    <row r="49" spans="1:26" x14ac:dyDescent="0.2">
      <c r="A49" s="29" t="s">
        <v>92</v>
      </c>
      <c r="B49" s="29">
        <f>O42</f>
        <v>0</v>
      </c>
      <c r="C49" s="29" t="str">
        <f t="shared" si="3"/>
        <v>No</v>
      </c>
      <c r="D49" s="29" t="str">
        <f t="shared" si="4"/>
        <v/>
      </c>
      <c r="F49" s="2" t="s">
        <v>78</v>
      </c>
      <c r="G49" s="36">
        <v>1</v>
      </c>
      <c r="H49" s="36">
        <v>1</v>
      </c>
      <c r="I49" s="36">
        <v>1.9</v>
      </c>
      <c r="J49" s="36">
        <v>2.9</v>
      </c>
      <c r="K49" s="36">
        <v>2.5</v>
      </c>
      <c r="L49" s="36">
        <v>0.4</v>
      </c>
      <c r="M49" s="36">
        <v>0.2</v>
      </c>
      <c r="N49" s="36">
        <v>0.2</v>
      </c>
      <c r="S49" s="168" t="str">
        <f>IF(D57="","NO DUPLICATES","DUPLICATE TOTALS")</f>
        <v>NO DUPLICATES</v>
      </c>
      <c r="T49" s="168"/>
      <c r="V49" s="169" t="str">
        <f>IF(D58="","",CONCATENATE("CHECK MOVEMENTS ",D58))</f>
        <v/>
      </c>
      <c r="W49" s="169"/>
      <c r="X49" s="169"/>
      <c r="Y49" s="169"/>
      <c r="Z49" s="169"/>
    </row>
    <row r="50" spans="1:26" x14ac:dyDescent="0.2">
      <c r="A50" s="29" t="s">
        <v>40</v>
      </c>
      <c r="B50" s="29">
        <f t="shared" ref="B50:B52" si="8">O43</f>
        <v>189</v>
      </c>
      <c r="C50" s="29" t="str">
        <f t="shared" si="3"/>
        <v>No</v>
      </c>
      <c r="D50" s="29" t="str">
        <f t="shared" si="4"/>
        <v/>
      </c>
      <c r="F50" s="2" t="s">
        <v>79</v>
      </c>
      <c r="G50" s="36">
        <v>1</v>
      </c>
      <c r="H50" s="36">
        <v>1</v>
      </c>
      <c r="I50" s="36">
        <v>1.5</v>
      </c>
      <c r="J50" s="36">
        <v>2.2999999999999998</v>
      </c>
      <c r="K50" s="36">
        <v>2</v>
      </c>
      <c r="L50" s="36">
        <v>0.4</v>
      </c>
      <c r="M50" s="36">
        <v>0.2</v>
      </c>
      <c r="N50" s="36">
        <v>0.2</v>
      </c>
    </row>
    <row r="51" spans="1:26" x14ac:dyDescent="0.2">
      <c r="A51" s="29" t="s">
        <v>41</v>
      </c>
      <c r="B51" s="29">
        <f t="shared" si="8"/>
        <v>465</v>
      </c>
      <c r="C51" s="29" t="str">
        <f t="shared" si="3"/>
        <v>No</v>
      </c>
      <c r="D51" s="29" t="str">
        <f t="shared" si="4"/>
        <v/>
      </c>
      <c r="E51" s="86"/>
      <c r="F51" s="86" t="s">
        <v>80</v>
      </c>
      <c r="G51" s="87">
        <v>1</v>
      </c>
      <c r="H51" s="87">
        <v>1</v>
      </c>
      <c r="I51" s="87">
        <v>1</v>
      </c>
      <c r="J51" s="87">
        <v>1</v>
      </c>
      <c r="K51" s="87">
        <v>1</v>
      </c>
      <c r="L51" s="87">
        <v>1</v>
      </c>
      <c r="M51" s="87">
        <v>1</v>
      </c>
      <c r="N51" s="87">
        <v>1</v>
      </c>
    </row>
    <row r="52" spans="1:26" x14ac:dyDescent="0.2">
      <c r="A52" s="29" t="s">
        <v>42</v>
      </c>
      <c r="B52" s="29">
        <f t="shared" si="8"/>
        <v>480</v>
      </c>
      <c r="C52" s="29" t="str">
        <f t="shared" si="3"/>
        <v>No</v>
      </c>
      <c r="D52" s="29" t="str">
        <f t="shared" si="4"/>
        <v/>
      </c>
      <c r="E52" s="29" t="s">
        <v>103</v>
      </c>
      <c r="F52" s="2" t="str">
        <f>'PCU Data'!V7</f>
        <v>WebTag</v>
      </c>
      <c r="G52" s="88">
        <f>VLOOKUP($F52,$F$49:$N$51,2,FALSE)</f>
        <v>1</v>
      </c>
      <c r="H52" s="88">
        <f>VLOOKUP($F52,$F$49:$N$51,3,FALSE)</f>
        <v>1</v>
      </c>
      <c r="I52" s="88">
        <f>VLOOKUP($F52,$F$49:$N$51,4,FALSE)</f>
        <v>1.9</v>
      </c>
      <c r="J52" s="88">
        <f>VLOOKUP($F52,$F$49:$N$51,5,FALSE)</f>
        <v>2.9</v>
      </c>
      <c r="K52" s="88">
        <f>VLOOKUP($F52,$F$49:$N$51,6,FALSE)</f>
        <v>2.5</v>
      </c>
      <c r="L52" s="88">
        <f>VLOOKUP($F52,$F$49:$N$51,7,FALSE)</f>
        <v>0.4</v>
      </c>
      <c r="M52" s="88">
        <f>VLOOKUP($F52,$F$49:$N$51,8,FALSE)</f>
        <v>0.2</v>
      </c>
      <c r="N52" s="88">
        <f>VLOOKUP($F52,$F$49:$N$51,9,FALSE)</f>
        <v>0.2</v>
      </c>
    </row>
    <row r="53" spans="1:26" x14ac:dyDescent="0.2">
      <c r="A53" s="29" t="s">
        <v>93</v>
      </c>
      <c r="B53" s="29">
        <f>S42</f>
        <v>0</v>
      </c>
      <c r="C53" s="29" t="str">
        <f t="shared" si="3"/>
        <v>No</v>
      </c>
      <c r="D53" s="29" t="str">
        <f t="shared" si="4"/>
        <v/>
      </c>
    </row>
    <row r="54" spans="1:26" x14ac:dyDescent="0.2">
      <c r="A54" s="29" t="s">
        <v>43</v>
      </c>
      <c r="B54" s="29">
        <f t="shared" ref="B54:B56" si="9">S43</f>
        <v>321</v>
      </c>
      <c r="C54" s="29" t="str">
        <f t="shared" si="3"/>
        <v>No</v>
      </c>
      <c r="D54" s="29" t="str">
        <f t="shared" si="4"/>
        <v/>
      </c>
    </row>
    <row r="55" spans="1:26" x14ac:dyDescent="0.2">
      <c r="A55" s="29" t="s">
        <v>44</v>
      </c>
      <c r="B55" s="29">
        <f t="shared" si="9"/>
        <v>2930</v>
      </c>
      <c r="C55" s="29" t="str">
        <f t="shared" si="3"/>
        <v>No</v>
      </c>
      <c r="D55" s="29" t="str">
        <f t="shared" si="4"/>
        <v/>
      </c>
    </row>
    <row r="56" spans="1:26" x14ac:dyDescent="0.2">
      <c r="A56" s="29" t="s">
        <v>45</v>
      </c>
      <c r="B56" s="29">
        <f t="shared" si="9"/>
        <v>492</v>
      </c>
      <c r="C56" s="29" t="str">
        <f t="shared" si="3"/>
        <v>No</v>
      </c>
      <c r="D56" s="29" t="str">
        <f t="shared" si="4"/>
        <v/>
      </c>
    </row>
    <row r="57" spans="1:26" x14ac:dyDescent="0.2">
      <c r="D57" s="29" t="str">
        <f>CONCATENATE(D41,D42,D43,D44,D45,D46,D47,D48,D49,D50,D51,D52,D53,D54,D55,D56)</f>
        <v/>
      </c>
    </row>
    <row r="58" spans="1:26" x14ac:dyDescent="0.2">
      <c r="D58" s="29" t="str">
        <f>IFERROR(LEFT(D57,(LEN(D57)-2)),"")</f>
        <v/>
      </c>
    </row>
    <row r="77" ht="12.75" customHeight="1" x14ac:dyDescent="0.2"/>
    <row r="86" ht="12.75" customHeight="1" x14ac:dyDescent="0.2"/>
    <row r="95" ht="12.75" customHeight="1" x14ac:dyDescent="0.2"/>
    <row r="133" ht="12.75" customHeight="1" x14ac:dyDescent="0.2"/>
  </sheetData>
  <mergeCells count="43">
    <mergeCell ref="S2:X2"/>
    <mergeCell ref="S3:X3"/>
    <mergeCell ref="S4:X4"/>
    <mergeCell ref="S5:X5"/>
    <mergeCell ref="S6:X6"/>
    <mergeCell ref="Q32:Y32"/>
    <mergeCell ref="Q40:T40"/>
    <mergeCell ref="Y27:Y28"/>
    <mergeCell ref="Y11:Y12"/>
    <mergeCell ref="S26:X26"/>
    <mergeCell ref="S27:X28"/>
    <mergeCell ref="S29:X29"/>
    <mergeCell ref="S18:X20"/>
    <mergeCell ref="Y15:Y17"/>
    <mergeCell ref="E40:H40"/>
    <mergeCell ref="I40:L40"/>
    <mergeCell ref="M40:P40"/>
    <mergeCell ref="F11:G11"/>
    <mergeCell ref="M26:O26"/>
    <mergeCell ref="I26:J26"/>
    <mergeCell ref="F32:N32"/>
    <mergeCell ref="F10:G10"/>
    <mergeCell ref="F9:G9"/>
    <mergeCell ref="F23:G23"/>
    <mergeCell ref="F22:G22"/>
    <mergeCell ref="F21:G21"/>
    <mergeCell ref="F12:G12"/>
    <mergeCell ref="S49:T49"/>
    <mergeCell ref="V49:Z49"/>
    <mergeCell ref="Y9:Y10"/>
    <mergeCell ref="S7:X7"/>
    <mergeCell ref="S8:X8"/>
    <mergeCell ref="S9:X10"/>
    <mergeCell ref="S25:X25"/>
    <mergeCell ref="Y18:Y20"/>
    <mergeCell ref="S21:X21"/>
    <mergeCell ref="S22:X22"/>
    <mergeCell ref="S23:X23"/>
    <mergeCell ref="S24:X24"/>
    <mergeCell ref="Y13:Y14"/>
    <mergeCell ref="S11:X12"/>
    <mergeCell ref="S13:X14"/>
    <mergeCell ref="S15:X17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disablePrompts="1" count="2">
    <dataValidation type="list" allowBlank="1" showInputMessage="1" showErrorMessage="1" sqref="H28" xr:uid="{00000000-0002-0000-0300-000000000000}">
      <formula1>$D$28:$D$31</formula1>
    </dataValidation>
    <dataValidation type="list" allowBlank="1" showInputMessage="1" showErrorMessage="1" sqref="I28:J28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3" t="s">
        <v>5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</row>
    <row r="2" spans="1:17" ht="13.5" customHeight="1" x14ac:dyDescent="0.2"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</row>
    <row r="3" spans="1:17" ht="13.5" customHeight="1" x14ac:dyDescent="0.2">
      <c r="A3" s="2"/>
      <c r="B3" s="139" t="str">
        <f>'Front Cover'!A61</f>
        <v>Client:</v>
      </c>
      <c r="C3" s="99"/>
      <c r="D3" s="99"/>
      <c r="E3" s="102" t="str">
        <f>'Internal Control-Check Sheet'!G3</f>
        <v>Bristol CC</v>
      </c>
      <c r="F3" s="99"/>
      <c r="G3" s="140"/>
      <c r="H3" s="100" t="str">
        <f>'Front Cover'!A64</f>
        <v>Date of Survey:</v>
      </c>
      <c r="I3" s="140"/>
      <c r="J3" s="140"/>
      <c r="K3" s="141" t="str">
        <f>'Internal Control-Check Sheet'!L3</f>
        <v>11.06.2024</v>
      </c>
      <c r="L3" s="99"/>
      <c r="M3" s="99"/>
      <c r="N3" s="99"/>
      <c r="O3" s="99"/>
      <c r="P3" s="140"/>
      <c r="Q3" s="142"/>
    </row>
    <row r="4" spans="1:17" ht="13.5" customHeight="1" x14ac:dyDescent="0.2">
      <c r="A4" s="2"/>
      <c r="B4" s="139" t="str">
        <f>'Front Cover'!A62</f>
        <v>Project Number:</v>
      </c>
      <c r="C4" s="99"/>
      <c r="D4" s="99"/>
      <c r="E4" s="102" t="str">
        <f>'Internal Control-Check Sheet'!G4</f>
        <v>ID-0524-0183</v>
      </c>
      <c r="F4" s="143"/>
      <c r="G4" s="140"/>
      <c r="H4" s="100" t="str">
        <f>'Front Cover'!A65</f>
        <v>Junction Name:</v>
      </c>
      <c r="I4" s="140"/>
      <c r="J4" s="140"/>
      <c r="K4" s="141" t="str">
        <f>'Internal Control-Check Sheet'!L4</f>
        <v>Raleigh Road / B3120 North Street</v>
      </c>
      <c r="L4" s="99"/>
      <c r="M4" s="99"/>
      <c r="N4" s="99"/>
      <c r="O4" s="99"/>
      <c r="P4" s="140"/>
      <c r="Q4" s="142"/>
    </row>
    <row r="5" spans="1:17" s="2" customFormat="1" ht="13.5" customHeight="1" x14ac:dyDescent="0.2">
      <c r="B5" s="139" t="str">
        <f>'Front Cover'!A63</f>
        <v>Junction Number:</v>
      </c>
      <c r="C5" s="99"/>
      <c r="D5" s="99"/>
      <c r="E5" s="102" t="str">
        <f>'Internal Control-Check Sheet'!G5</f>
        <v>Site 11</v>
      </c>
      <c r="F5" s="102"/>
      <c r="G5" s="99"/>
      <c r="H5" s="100" t="str">
        <f>'Front Cover'!A66</f>
        <v>Junction Type:</v>
      </c>
      <c r="I5" s="99"/>
      <c r="J5" s="99"/>
      <c r="K5" s="141" t="str">
        <f>'Internal Control-Check Sheet'!L5</f>
        <v>Crossroads</v>
      </c>
      <c r="L5" s="99"/>
      <c r="M5" s="99"/>
      <c r="N5" s="99"/>
      <c r="O5" s="99"/>
      <c r="P5" s="99"/>
      <c r="Q5" s="144"/>
    </row>
    <row r="6" spans="1:17" s="2" customFormat="1" ht="13.5" customHeight="1" thickBot="1" x14ac:dyDescent="0.25">
      <c r="B6" s="45"/>
      <c r="E6" s="3"/>
      <c r="F6" s="3"/>
      <c r="H6" s="1"/>
      <c r="K6" s="3"/>
      <c r="Q6" s="48"/>
    </row>
    <row r="7" spans="1:17" s="2" customFormat="1" ht="13.5" customHeight="1" thickBot="1" x14ac:dyDescent="0.25">
      <c r="B7" s="218" t="s">
        <v>105</v>
      </c>
      <c r="C7" s="219"/>
      <c r="D7" s="219"/>
      <c r="E7" s="220"/>
      <c r="F7" s="218" t="s">
        <v>106</v>
      </c>
      <c r="G7" s="219"/>
      <c r="H7" s="219"/>
      <c r="I7" s="220"/>
      <c r="J7" s="218" t="s">
        <v>29</v>
      </c>
      <c r="K7" s="219"/>
      <c r="L7" s="219"/>
      <c r="M7" s="220"/>
      <c r="N7" s="218"/>
      <c r="O7" s="219"/>
      <c r="P7" s="219"/>
      <c r="Q7" s="220"/>
    </row>
    <row r="8" spans="1:17" s="2" customFormat="1" ht="13.5" customHeight="1" thickBot="1" x14ac:dyDescent="0.25">
      <c r="B8" s="230" t="str">
        <f>IFERROR(LEFT('Internal Control-Check Sheet'!F16,('Internal Control-Check Sheet'!J17-1)),"")</f>
        <v>51.442149</v>
      </c>
      <c r="C8" s="231"/>
      <c r="D8" s="231"/>
      <c r="E8" s="232"/>
      <c r="F8" s="230" t="str">
        <f>IFERROR(RIGHT('Internal Control-Check Sheet'!F16,('Internal Control-Check Sheet'!H17-'Internal Control-Check Sheet'!J17)),"")</f>
        <v xml:space="preserve"> -2.613461</v>
      </c>
      <c r="G8" s="231"/>
      <c r="H8" s="231"/>
      <c r="I8" s="232"/>
      <c r="J8" s="227" t="str">
        <f>HYPERLINK(A17,"Click Here")</f>
        <v>Click Here</v>
      </c>
      <c r="K8" s="228"/>
      <c r="L8" s="228"/>
      <c r="M8" s="229"/>
      <c r="N8" s="221"/>
      <c r="O8" s="222"/>
      <c r="P8" s="222"/>
      <c r="Q8" s="223"/>
    </row>
    <row r="9" spans="1:17" s="2" customFormat="1" ht="13.5" customHeight="1" thickBot="1" x14ac:dyDescent="0.25">
      <c r="B9" s="218" t="s">
        <v>88</v>
      </c>
      <c r="C9" s="219"/>
      <c r="D9" s="219"/>
      <c r="E9" s="220"/>
      <c r="F9" s="218" t="s">
        <v>119</v>
      </c>
      <c r="G9" s="219"/>
      <c r="H9" s="219"/>
      <c r="I9" s="220"/>
      <c r="J9" s="218" t="s">
        <v>89</v>
      </c>
      <c r="K9" s="219"/>
      <c r="L9" s="219"/>
      <c r="M9" s="220"/>
      <c r="N9" s="218"/>
      <c r="O9" s="219"/>
      <c r="P9" s="219"/>
      <c r="Q9" s="220"/>
    </row>
    <row r="10" spans="1:17" s="2" customFormat="1" ht="13.5" customHeight="1" thickBot="1" x14ac:dyDescent="0.25">
      <c r="B10" s="221" t="str">
        <f>'Internal Control-Check Sheet'!F21</f>
        <v>Clear</v>
      </c>
      <c r="C10" s="222"/>
      <c r="D10" s="222"/>
      <c r="E10" s="223"/>
      <c r="F10" s="221" t="str">
        <f>'Internal Control-Check Sheet'!F22</f>
        <v>Clear</v>
      </c>
      <c r="G10" s="222"/>
      <c r="H10" s="222"/>
      <c r="I10" s="223"/>
      <c r="J10" s="221" t="str">
        <f>'Internal Control-Check Sheet'!F23</f>
        <v>Clear</v>
      </c>
      <c r="K10" s="222"/>
      <c r="L10" s="222"/>
      <c r="M10" s="223"/>
      <c r="N10" s="221"/>
      <c r="O10" s="222"/>
      <c r="P10" s="222"/>
      <c r="Q10" s="223"/>
    </row>
    <row r="11" spans="1:17" s="2" customFormat="1" ht="13.5" customHeight="1" thickBot="1" x14ac:dyDescent="0.25">
      <c r="B11" s="224" t="s">
        <v>30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6"/>
    </row>
    <row r="12" spans="1:17" s="2" customFormat="1" ht="13.5" customHeight="1" thickBot="1" x14ac:dyDescent="0.25">
      <c r="B12" s="49"/>
      <c r="E12" s="46"/>
      <c r="F12" s="3"/>
      <c r="G12" s="3"/>
      <c r="Q12" s="48"/>
    </row>
    <row r="13" spans="1:17" s="2" customFormat="1" ht="13.5" customHeight="1" thickBot="1" x14ac:dyDescent="0.25">
      <c r="B13" s="49"/>
      <c r="E13" s="50"/>
      <c r="F13" s="51"/>
      <c r="G13" s="51"/>
      <c r="H13" s="51"/>
      <c r="I13" s="51"/>
      <c r="J13" s="51"/>
      <c r="K13" s="51"/>
      <c r="L13" s="51"/>
      <c r="M13" s="51"/>
      <c r="N13" s="52"/>
      <c r="Q13" s="48"/>
    </row>
    <row r="14" spans="1:17" s="2" customFormat="1" ht="13.5" customHeight="1" x14ac:dyDescent="0.2">
      <c r="A14" s="33" t="s">
        <v>27</v>
      </c>
      <c r="B14" s="49"/>
      <c r="E14" s="49"/>
      <c r="I14" s="251" t="str">
        <f>CONCATENATE('Internal Control-Check Sheet'!E9," - ",'Internal Control-Check Sheet'!F9)</f>
        <v>Arm A - Raleigh Road (NE)</v>
      </c>
      <c r="J14" s="252"/>
      <c r="N14" s="48"/>
      <c r="Q14" s="48"/>
    </row>
    <row r="15" spans="1:17" s="2" customFormat="1" ht="13.5" customHeight="1" x14ac:dyDescent="0.2">
      <c r="A15" s="33" t="str">
        <f>CONCATENATE(B8,",",F8)</f>
        <v>51.442149, -2.613461</v>
      </c>
      <c r="B15" s="49"/>
      <c r="E15" s="49"/>
      <c r="I15" s="253"/>
      <c r="J15" s="254"/>
      <c r="N15" s="48"/>
      <c r="Q15" s="48"/>
    </row>
    <row r="16" spans="1:17" s="2" customFormat="1" ht="13.5" customHeight="1" thickBot="1" x14ac:dyDescent="0.25">
      <c r="A16" s="24" t="s">
        <v>28</v>
      </c>
      <c r="B16" s="49"/>
      <c r="E16" s="49"/>
      <c r="I16" s="255"/>
      <c r="J16" s="256"/>
      <c r="N16" s="48"/>
      <c r="Q16" s="48"/>
    </row>
    <row r="17" spans="1:17" s="2" customFormat="1" ht="13.5" customHeight="1" x14ac:dyDescent="0.2">
      <c r="A17" s="33" t="str">
        <f>CONCATENATE(A14,A15,A16)</f>
        <v>http://maps.google.co.uk/maps?hl=en&amp;safe=off&amp;q=51.442149, -2.613461&amp;cr=countryUK|countryGB&amp;um=1&amp;ie=UTF-8&amp;sa=N&amp;tab=wl</v>
      </c>
      <c r="B17" s="49"/>
      <c r="E17" s="49"/>
      <c r="N17" s="48"/>
      <c r="Q17" s="48"/>
    </row>
    <row r="18" spans="1:17" s="2" customFormat="1" ht="13.5" customHeight="1" x14ac:dyDescent="0.2">
      <c r="B18" s="49"/>
      <c r="E18" s="49"/>
      <c r="N18" s="48"/>
      <c r="Q18" s="48"/>
    </row>
    <row r="19" spans="1:17" s="2" customFormat="1" ht="13.5" customHeight="1" x14ac:dyDescent="0.2">
      <c r="B19" s="49"/>
      <c r="E19" s="49"/>
      <c r="N19" s="53"/>
      <c r="Q19" s="48"/>
    </row>
    <row r="20" spans="1:17" s="2" customFormat="1" ht="13.5" customHeight="1" thickBot="1" x14ac:dyDescent="0.25">
      <c r="B20" s="49"/>
      <c r="E20" s="49"/>
      <c r="N20" s="53"/>
      <c r="Q20" s="48"/>
    </row>
    <row r="21" spans="1:17" s="2" customFormat="1" ht="13.5" customHeight="1" x14ac:dyDescent="0.2">
      <c r="B21" s="49"/>
      <c r="E21" s="49"/>
      <c r="F21" s="239" t="str">
        <f>CONCATENATE('Internal Control-Check Sheet'!E12," - ",'Internal Control-Check Sheet'!F12)</f>
        <v>Arm D - B3120 North Street (NW)</v>
      </c>
      <c r="G21" s="240"/>
      <c r="N21" s="48"/>
      <c r="Q21" s="48"/>
    </row>
    <row r="22" spans="1:17" s="2" customFormat="1" ht="13.5" customHeight="1" x14ac:dyDescent="0.2">
      <c r="B22" s="49"/>
      <c r="E22" s="49"/>
      <c r="F22" s="241"/>
      <c r="G22" s="242"/>
      <c r="N22" s="48"/>
      <c r="Q22" s="48"/>
    </row>
    <row r="23" spans="1:17" s="2" customFormat="1" ht="13.5" customHeight="1" thickBot="1" x14ac:dyDescent="0.25">
      <c r="B23" s="49"/>
      <c r="E23" s="49"/>
      <c r="F23" s="243"/>
      <c r="G23" s="244"/>
      <c r="N23" s="48"/>
      <c r="Q23" s="48"/>
    </row>
    <row r="24" spans="1:17" s="2" customFormat="1" ht="13.5" customHeight="1" x14ac:dyDescent="0.2">
      <c r="B24" s="49"/>
      <c r="E24" s="49"/>
      <c r="N24" s="48"/>
      <c r="Q24" s="48"/>
    </row>
    <row r="25" spans="1:17" s="2" customFormat="1" ht="13.5" customHeight="1" thickBot="1" x14ac:dyDescent="0.25">
      <c r="B25" s="49"/>
      <c r="E25" s="49"/>
      <c r="N25" s="48"/>
      <c r="Q25" s="48"/>
    </row>
    <row r="26" spans="1:17" s="2" customFormat="1" ht="13.5" customHeight="1" x14ac:dyDescent="0.2">
      <c r="B26" s="49"/>
      <c r="E26" s="49"/>
      <c r="L26" s="245" t="str">
        <f>CONCATENATE('Internal Control-Check Sheet'!E10," - ",'Internal Control-Check Sheet'!F10)</f>
        <v>Arm B - B3120 North Street (SE)</v>
      </c>
      <c r="M26" s="246"/>
      <c r="N26" s="48"/>
      <c r="Q26" s="48"/>
    </row>
    <row r="27" spans="1:17" s="2" customFormat="1" ht="13.5" customHeight="1" x14ac:dyDescent="0.2">
      <c r="B27" s="49"/>
      <c r="E27" s="49"/>
      <c r="L27" s="247"/>
      <c r="M27" s="248"/>
      <c r="N27" s="48"/>
      <c r="Q27" s="48"/>
    </row>
    <row r="28" spans="1:17" s="2" customFormat="1" ht="13.5" customHeight="1" thickBot="1" x14ac:dyDescent="0.25">
      <c r="B28" s="49"/>
      <c r="E28" s="49"/>
      <c r="L28" s="249"/>
      <c r="M28" s="250"/>
      <c r="N28" s="53"/>
      <c r="Q28" s="48"/>
    </row>
    <row r="29" spans="1:17" s="2" customFormat="1" ht="13.5" customHeight="1" x14ac:dyDescent="0.2">
      <c r="B29" s="49"/>
      <c r="E29" s="49"/>
      <c r="N29" s="53"/>
      <c r="Q29" s="48"/>
    </row>
    <row r="30" spans="1:17" s="2" customFormat="1" ht="13.5" customHeight="1" x14ac:dyDescent="0.2">
      <c r="B30" s="49"/>
      <c r="E30" s="49"/>
      <c r="N30" s="53"/>
      <c r="Q30" s="48"/>
    </row>
    <row r="31" spans="1:17" s="2" customFormat="1" ht="13.5" customHeight="1" x14ac:dyDescent="0.2">
      <c r="B31" s="49"/>
      <c r="E31" s="49"/>
      <c r="N31" s="53"/>
      <c r="Q31" s="48"/>
    </row>
    <row r="32" spans="1:17" s="2" customFormat="1" ht="13.5" customHeight="1" thickBot="1" x14ac:dyDescent="0.25">
      <c r="B32" s="49"/>
      <c r="E32" s="49"/>
      <c r="N32" s="53"/>
      <c r="Q32" s="48"/>
    </row>
    <row r="33" spans="2:17" s="2" customFormat="1" ht="13.5" customHeight="1" x14ac:dyDescent="0.2">
      <c r="B33" s="49"/>
      <c r="E33" s="49"/>
      <c r="F33" s="1"/>
      <c r="G33" s="1"/>
      <c r="H33" s="1"/>
      <c r="I33" s="257" t="str">
        <f>CONCATENATE('Internal Control-Check Sheet'!E11," - ",'Internal Control-Check Sheet'!F11)</f>
        <v>Arm C - Raleigh Road (SW)</v>
      </c>
      <c r="J33" s="258"/>
      <c r="K33" s="1"/>
      <c r="N33" s="53"/>
      <c r="Q33" s="48"/>
    </row>
    <row r="34" spans="2:17" s="2" customFormat="1" ht="13.5" customHeight="1" x14ac:dyDescent="0.2">
      <c r="B34" s="49"/>
      <c r="E34" s="49"/>
      <c r="F34" s="1"/>
      <c r="G34" s="1"/>
      <c r="H34" s="1"/>
      <c r="I34" s="259"/>
      <c r="J34" s="260"/>
      <c r="K34" s="1"/>
      <c r="N34" s="53"/>
      <c r="Q34" s="48"/>
    </row>
    <row r="35" spans="2:17" s="2" customFormat="1" ht="13.5" customHeight="1" thickBot="1" x14ac:dyDescent="0.25">
      <c r="B35" s="49"/>
      <c r="E35" s="45"/>
      <c r="F35" s="1"/>
      <c r="G35" s="1"/>
      <c r="H35" s="1"/>
      <c r="I35" s="261"/>
      <c r="J35" s="262"/>
      <c r="K35" s="1"/>
      <c r="L35" s="1"/>
      <c r="M35" s="1"/>
      <c r="N35" s="53"/>
      <c r="Q35" s="48"/>
    </row>
    <row r="36" spans="2:17" s="2" customFormat="1" ht="13.5" customHeight="1" thickBot="1" x14ac:dyDescent="0.25">
      <c r="B36" s="49"/>
      <c r="E36" s="54"/>
      <c r="F36" s="55"/>
      <c r="G36" s="55"/>
      <c r="H36" s="55"/>
      <c r="I36" s="55"/>
      <c r="J36" s="55"/>
      <c r="K36" s="55"/>
      <c r="L36" s="55"/>
      <c r="M36" s="55"/>
      <c r="N36" s="56"/>
      <c r="Q36" s="48"/>
    </row>
    <row r="37" spans="2:17" s="2" customFormat="1" ht="13.5" customHeight="1" thickBot="1" x14ac:dyDescent="0.25">
      <c r="B37" s="57"/>
      <c r="C37" s="58"/>
      <c r="D37" s="5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8"/>
      <c r="P37" s="58"/>
      <c r="Q37" s="59"/>
    </row>
    <row r="38" spans="2:17" s="2" customFormat="1" ht="13.5" customHeight="1" thickBot="1" x14ac:dyDescent="0.25">
      <c r="B38" s="224" t="s">
        <v>31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</row>
    <row r="39" spans="2:17" s="2" customFormat="1" ht="13.5" customHeight="1" x14ac:dyDescent="0.2">
      <c r="B39" s="60"/>
      <c r="C39" s="61"/>
      <c r="D39" s="61"/>
      <c r="E39" s="61"/>
      <c r="F39" s="61"/>
      <c r="G39" s="61"/>
      <c r="H39" s="61"/>
      <c r="I39" s="52"/>
      <c r="J39" s="60"/>
      <c r="K39" s="61"/>
      <c r="L39" s="61"/>
      <c r="M39" s="61"/>
      <c r="N39" s="61"/>
      <c r="O39" s="61"/>
      <c r="P39" s="61"/>
      <c r="Q39" s="52"/>
    </row>
    <row r="40" spans="2:17" s="2" customFormat="1" ht="13.5" customHeight="1" x14ac:dyDescent="0.2">
      <c r="B40" s="45"/>
      <c r="C40" s="1"/>
      <c r="D40" s="1"/>
      <c r="E40" s="1"/>
      <c r="F40" s="1"/>
      <c r="G40" s="1"/>
      <c r="H40" s="1"/>
      <c r="I40" s="48"/>
      <c r="J40" s="45"/>
      <c r="K40" s="1"/>
      <c r="L40" s="1"/>
      <c r="M40" s="1"/>
      <c r="N40" s="1"/>
      <c r="O40" s="1"/>
      <c r="P40" s="1"/>
      <c r="Q40" s="48"/>
    </row>
    <row r="41" spans="2:17" s="2" customFormat="1" ht="13.5" customHeight="1" x14ac:dyDescent="0.2">
      <c r="B41" s="49"/>
      <c r="I41" s="48"/>
      <c r="J41" s="49"/>
      <c r="Q41" s="48"/>
    </row>
    <row r="42" spans="2:17" s="2" customFormat="1" ht="13.5" customHeight="1" x14ac:dyDescent="0.2">
      <c r="B42" s="62"/>
      <c r="H42" s="35"/>
      <c r="I42" s="48"/>
      <c r="J42" s="62"/>
      <c r="P42" s="35"/>
      <c r="Q42" s="48"/>
    </row>
    <row r="43" spans="2:17" s="2" customFormat="1" ht="13.5" customHeight="1" x14ac:dyDescent="0.2">
      <c r="B43" s="49"/>
      <c r="H43" s="33"/>
      <c r="I43" s="48"/>
      <c r="J43" s="49"/>
      <c r="P43" s="33"/>
      <c r="Q43" s="48"/>
    </row>
    <row r="44" spans="2:17" s="2" customFormat="1" ht="13.5" customHeight="1" x14ac:dyDescent="0.2">
      <c r="B44" s="49"/>
      <c r="I44" s="48"/>
      <c r="J44" s="49"/>
      <c r="Q44" s="48"/>
    </row>
    <row r="45" spans="2:17" s="2" customFormat="1" ht="13.5" customHeight="1" x14ac:dyDescent="0.2">
      <c r="B45" s="49"/>
      <c r="I45" s="48"/>
      <c r="J45" s="49"/>
      <c r="Q45" s="48"/>
    </row>
    <row r="46" spans="2:17" s="2" customFormat="1" ht="13.5" customHeight="1" x14ac:dyDescent="0.2">
      <c r="B46" s="49"/>
      <c r="I46" s="48"/>
      <c r="J46" s="49"/>
      <c r="Q46" s="48"/>
    </row>
    <row r="47" spans="2:17" s="2" customFormat="1" ht="13.5" customHeight="1" x14ac:dyDescent="0.2">
      <c r="B47" s="49"/>
      <c r="I47" s="48"/>
      <c r="J47" s="49"/>
      <c r="Q47" s="48"/>
    </row>
    <row r="48" spans="2:17" s="2" customFormat="1" ht="13.5" customHeight="1" x14ac:dyDescent="0.2">
      <c r="B48" s="49"/>
      <c r="I48" s="48"/>
      <c r="J48" s="49"/>
      <c r="Q48" s="48"/>
    </row>
    <row r="49" spans="1:17" s="2" customFormat="1" ht="13.5" customHeight="1" x14ac:dyDescent="0.2">
      <c r="B49" s="49"/>
      <c r="I49" s="48"/>
      <c r="J49" s="49"/>
      <c r="Q49" s="48"/>
    </row>
    <row r="50" spans="1:17" s="2" customFormat="1" ht="13.5" customHeight="1" x14ac:dyDescent="0.2">
      <c r="B50" s="49"/>
      <c r="I50" s="48"/>
      <c r="J50" s="49"/>
      <c r="Q50" s="48"/>
    </row>
    <row r="51" spans="1:17" s="2" customFormat="1" ht="13.5" customHeight="1" x14ac:dyDescent="0.2">
      <c r="B51" s="49"/>
      <c r="I51" s="48"/>
      <c r="J51" s="49"/>
      <c r="Q51" s="48"/>
    </row>
    <row r="52" spans="1:17" s="2" customFormat="1" ht="13.5" customHeight="1" x14ac:dyDescent="0.2">
      <c r="B52" s="49"/>
      <c r="I52" s="48"/>
      <c r="J52" s="49"/>
      <c r="Q52" s="48"/>
    </row>
    <row r="53" spans="1:17" s="2" customFormat="1" ht="13.5" customHeight="1" x14ac:dyDescent="0.2">
      <c r="B53" s="49"/>
      <c r="I53" s="48"/>
      <c r="J53" s="49"/>
      <c r="Q53" s="48"/>
    </row>
    <row r="54" spans="1:17" s="2" customFormat="1" ht="13.5" customHeight="1" x14ac:dyDescent="0.2">
      <c r="B54" s="49"/>
      <c r="I54" s="48"/>
      <c r="J54" s="49"/>
      <c r="Q54" s="48"/>
    </row>
    <row r="55" spans="1:17" s="2" customFormat="1" ht="13.5" customHeight="1" x14ac:dyDescent="0.2">
      <c r="B55" s="49"/>
      <c r="I55" s="48"/>
      <c r="J55" s="49"/>
      <c r="Q55" s="48"/>
    </row>
    <row r="56" spans="1:17" s="2" customFormat="1" ht="13.5" customHeight="1" x14ac:dyDescent="0.2">
      <c r="B56" s="49"/>
      <c r="I56" s="48"/>
      <c r="J56" s="49"/>
      <c r="Q56" s="48"/>
    </row>
    <row r="57" spans="1:17" ht="13.5" customHeight="1" x14ac:dyDescent="0.2">
      <c r="A57" s="2"/>
      <c r="B57" s="49"/>
      <c r="C57" s="2"/>
      <c r="D57" s="2"/>
      <c r="E57" s="2"/>
      <c r="F57" s="2"/>
      <c r="G57" s="2"/>
      <c r="H57" s="2"/>
      <c r="I57" s="47"/>
      <c r="J57" s="49"/>
      <c r="K57" s="2"/>
      <c r="L57" s="2"/>
      <c r="M57" s="2"/>
      <c r="N57" s="2"/>
      <c r="O57" s="2"/>
      <c r="P57" s="2"/>
      <c r="Q57" s="47"/>
    </row>
    <row r="58" spans="1:17" ht="13.5" customHeight="1" thickBot="1" x14ac:dyDescent="0.25">
      <c r="A58" s="2"/>
      <c r="B58" s="57"/>
      <c r="C58" s="58"/>
      <c r="D58" s="58"/>
      <c r="E58" s="58"/>
      <c r="F58" s="58"/>
      <c r="G58" s="58"/>
      <c r="H58" s="58"/>
      <c r="I58" s="63"/>
      <c r="J58" s="57"/>
      <c r="K58" s="58"/>
      <c r="L58" s="58"/>
      <c r="M58" s="58"/>
      <c r="N58" s="58"/>
      <c r="O58" s="58"/>
      <c r="P58" s="58"/>
      <c r="Q58" s="63"/>
    </row>
    <row r="59" spans="1:17" ht="13.5" customHeight="1" thickBot="1" x14ac:dyDescent="0.25">
      <c r="A59" s="2"/>
      <c r="B59" s="224" t="s">
        <v>32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6"/>
    </row>
    <row r="60" spans="1:17" ht="13.5" customHeight="1" x14ac:dyDescent="0.2">
      <c r="A60" s="2"/>
      <c r="B60" s="49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7"/>
    </row>
    <row r="61" spans="1:17" ht="13.5" customHeight="1" x14ac:dyDescent="0.2">
      <c r="A61" s="2"/>
      <c r="B61" s="49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7"/>
    </row>
    <row r="62" spans="1:17" ht="13.5" customHeight="1" x14ac:dyDescent="0.2">
      <c r="A62" s="2"/>
      <c r="B62" s="4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7"/>
    </row>
    <row r="63" spans="1:17" ht="13.5" customHeight="1" x14ac:dyDescent="0.2">
      <c r="A63" s="2"/>
      <c r="B63" s="64"/>
      <c r="N63" s="2"/>
      <c r="O63" s="2"/>
      <c r="Q63" s="47"/>
    </row>
    <row r="64" spans="1:17" ht="13.5" customHeight="1" x14ac:dyDescent="0.2">
      <c r="A64" s="2"/>
      <c r="B64" s="64"/>
      <c r="N64" s="2"/>
      <c r="O64" s="2"/>
      <c r="Q64" s="47"/>
    </row>
    <row r="65" spans="1:17" ht="13.5" customHeight="1" x14ac:dyDescent="0.2">
      <c r="A65" s="2"/>
      <c r="B65" s="64"/>
      <c r="N65" s="2"/>
      <c r="O65" s="2"/>
      <c r="Q65" s="47"/>
    </row>
    <row r="66" spans="1:17" ht="13.5" customHeight="1" x14ac:dyDescent="0.2">
      <c r="A66" s="2"/>
      <c r="B66" s="64"/>
      <c r="N66" s="2"/>
      <c r="O66" s="2"/>
      <c r="Q66" s="47"/>
    </row>
    <row r="67" spans="1:17" ht="13.5" customHeight="1" x14ac:dyDescent="0.2">
      <c r="A67" s="2"/>
      <c r="B67" s="64"/>
      <c r="N67" s="2"/>
      <c r="O67" s="2"/>
      <c r="Q67" s="47"/>
    </row>
    <row r="68" spans="1:17" ht="13.5" customHeight="1" x14ac:dyDescent="0.2">
      <c r="A68" s="2"/>
      <c r="B68" s="64"/>
      <c r="N68" s="2"/>
      <c r="O68" s="2"/>
      <c r="Q68" s="47"/>
    </row>
    <row r="69" spans="1:17" ht="13.5" customHeight="1" x14ac:dyDescent="0.2">
      <c r="A69" s="2"/>
      <c r="B69" s="64"/>
      <c r="N69" s="2"/>
      <c r="O69" s="2"/>
      <c r="Q69" s="47"/>
    </row>
    <row r="70" spans="1:17" ht="13.5" customHeight="1" x14ac:dyDescent="0.2">
      <c r="A70" s="2"/>
      <c r="B70" s="64"/>
      <c r="N70" s="2"/>
      <c r="O70" s="2"/>
      <c r="Q70" s="47"/>
    </row>
    <row r="71" spans="1:17" ht="13.5" customHeight="1" x14ac:dyDescent="0.2">
      <c r="A71" s="2"/>
      <c r="B71" s="64"/>
      <c r="N71" s="2"/>
      <c r="O71" s="2"/>
      <c r="Q71" s="47"/>
    </row>
    <row r="72" spans="1:17" ht="13.5" customHeight="1" x14ac:dyDescent="0.2">
      <c r="A72" s="2"/>
      <c r="B72" s="64"/>
      <c r="N72" s="2"/>
      <c r="O72" s="2"/>
      <c r="Q72" s="47"/>
    </row>
    <row r="73" spans="1:17" ht="13.5" customHeight="1" x14ac:dyDescent="0.2">
      <c r="A73" s="2"/>
      <c r="B73" s="64"/>
      <c r="N73" s="2"/>
      <c r="O73" s="2"/>
      <c r="Q73" s="47"/>
    </row>
    <row r="74" spans="1:17" ht="13.5" customHeight="1" x14ac:dyDescent="0.2">
      <c r="A74" s="2"/>
      <c r="B74" s="4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7"/>
    </row>
    <row r="75" spans="1:17" ht="13.5" customHeight="1" x14ac:dyDescent="0.2">
      <c r="A75" s="2"/>
      <c r="B75" s="49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7"/>
    </row>
    <row r="76" spans="1:17" ht="13.5" customHeight="1" x14ac:dyDescent="0.2">
      <c r="A76" s="2"/>
      <c r="B76" s="4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7"/>
    </row>
    <row r="77" spans="1:17" ht="13.5" customHeight="1" x14ac:dyDescent="0.2">
      <c r="A77" s="2"/>
      <c r="B77" s="49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7"/>
    </row>
    <row r="78" spans="1:17" ht="13.5" customHeight="1" x14ac:dyDescent="0.2">
      <c r="A78" s="2"/>
      <c r="B78" s="49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7"/>
    </row>
    <row r="79" spans="1:17" ht="13.5" customHeight="1" x14ac:dyDescent="0.2">
      <c r="A79" s="2"/>
      <c r="B79" s="4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7"/>
    </row>
    <row r="80" spans="1:17" ht="13.5" customHeight="1" x14ac:dyDescent="0.2">
      <c r="A80" s="2"/>
      <c r="B80" s="49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7"/>
    </row>
    <row r="81" spans="1:17" ht="13.5" customHeight="1" x14ac:dyDescent="0.2">
      <c r="A81" s="2"/>
      <c r="B81" s="4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7"/>
    </row>
    <row r="82" spans="1:17" ht="13.5" customHeight="1" x14ac:dyDescent="0.2">
      <c r="A82" s="2"/>
      <c r="B82" s="4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7"/>
    </row>
    <row r="83" spans="1:17" ht="13.5" customHeight="1" thickBot="1" x14ac:dyDescent="0.25">
      <c r="A83" s="2"/>
      <c r="B83" s="49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7"/>
    </row>
    <row r="84" spans="1:17" ht="13.5" thickBot="1" x14ac:dyDescent="0.25">
      <c r="B84" s="145" t="s">
        <v>33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7"/>
      <c r="O84" s="147"/>
      <c r="P84" s="147"/>
      <c r="Q84" s="148"/>
    </row>
    <row r="85" spans="1:17" x14ac:dyDescent="0.2">
      <c r="B85" s="233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5"/>
    </row>
    <row r="86" spans="1:17" x14ac:dyDescent="0.2">
      <c r="B86" s="233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5"/>
    </row>
    <row r="87" spans="1:17" x14ac:dyDescent="0.2"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5"/>
    </row>
    <row r="88" spans="1:17" x14ac:dyDescent="0.2">
      <c r="B88" s="233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5"/>
    </row>
    <row r="89" spans="1:17" ht="13.5" thickBot="1" x14ac:dyDescent="0.25">
      <c r="B89" s="236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8"/>
    </row>
  </sheetData>
  <mergeCells count="24">
    <mergeCell ref="N10:Q10"/>
    <mergeCell ref="B59:Q59"/>
    <mergeCell ref="B85:Q89"/>
    <mergeCell ref="F21:G23"/>
    <mergeCell ref="L26:M28"/>
    <mergeCell ref="I14:J16"/>
    <mergeCell ref="I33:J35"/>
    <mergeCell ref="B38:Q38"/>
    <mergeCell ref="N7:Q7"/>
    <mergeCell ref="N8:Q8"/>
    <mergeCell ref="B11:Q11"/>
    <mergeCell ref="B9:E9"/>
    <mergeCell ref="F9:I9"/>
    <mergeCell ref="J9:M9"/>
    <mergeCell ref="N9:Q9"/>
    <mergeCell ref="B10:E10"/>
    <mergeCell ref="B7:E7"/>
    <mergeCell ref="J8:M8"/>
    <mergeCell ref="J7:M7"/>
    <mergeCell ref="F8:I8"/>
    <mergeCell ref="F7:I7"/>
    <mergeCell ref="B8:E8"/>
    <mergeCell ref="F10:I10"/>
    <mergeCell ref="J10:M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618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149" t="s">
        <v>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49" t="s">
        <v>5</v>
      </c>
      <c r="AD1" s="149"/>
      <c r="AE1" s="149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</row>
    <row r="2" spans="1:47" s="6" customFormat="1" ht="13.5" customHeight="1" x14ac:dyDescent="0.2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49"/>
      <c r="AD2" s="149"/>
      <c r="AE2" s="149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</row>
    <row r="3" spans="1:47" s="6" customFormat="1" ht="13.5" customHeight="1" x14ac:dyDescent="0.2">
      <c r="A3" s="143" t="s">
        <v>26</v>
      </c>
      <c r="B3" s="152"/>
      <c r="C3" s="152" t="str">
        <f>'Internal Control-Check Sheet'!G3</f>
        <v>Bristol CC</v>
      </c>
      <c r="D3" s="152"/>
      <c r="E3" s="152"/>
      <c r="F3" s="143" t="s">
        <v>14</v>
      </c>
      <c r="G3" s="152"/>
      <c r="H3" s="153" t="str">
        <f>'Internal Control-Check Sheet'!L3</f>
        <v>11.06.2024</v>
      </c>
      <c r="I3" s="152"/>
      <c r="J3" s="154"/>
      <c r="K3" s="154"/>
      <c r="L3" s="152"/>
      <c r="M3" s="152"/>
      <c r="N3" s="152"/>
      <c r="O3" s="152"/>
      <c r="P3" s="152"/>
      <c r="Q3" s="154"/>
      <c r="R3" s="150"/>
      <c r="S3" s="150"/>
      <c r="T3" s="150"/>
      <c r="U3" s="154"/>
      <c r="V3" s="150"/>
      <c r="W3" s="156"/>
      <c r="X3" s="150"/>
      <c r="Y3" s="154"/>
      <c r="Z3" s="152"/>
      <c r="AA3" s="152"/>
      <c r="AB3" s="152"/>
      <c r="AC3" s="143" t="s">
        <v>26</v>
      </c>
      <c r="AD3" s="152"/>
      <c r="AE3" s="152" t="str">
        <f>$C$3</f>
        <v>Bristol CC</v>
      </c>
      <c r="AF3" s="152"/>
      <c r="AG3" s="152"/>
      <c r="AH3" s="143" t="s">
        <v>14</v>
      </c>
      <c r="AI3" s="152"/>
      <c r="AJ3" s="153" t="str">
        <f>$H$3</f>
        <v>11.06.2024</v>
      </c>
      <c r="AK3" s="156"/>
      <c r="AL3" s="152"/>
      <c r="AM3" s="150"/>
      <c r="AN3" s="150"/>
      <c r="AO3" s="152"/>
      <c r="AP3" s="152"/>
      <c r="AQ3" s="152"/>
      <c r="AR3" s="150"/>
      <c r="AS3" s="150"/>
      <c r="AT3" s="150"/>
      <c r="AU3" s="150"/>
    </row>
    <row r="4" spans="1:47" s="6" customFormat="1" ht="13.5" customHeight="1" x14ac:dyDescent="0.2">
      <c r="A4" s="143" t="s">
        <v>11</v>
      </c>
      <c r="B4" s="152"/>
      <c r="C4" s="152" t="str">
        <f>'Internal Control-Check Sheet'!G4</f>
        <v>ID-0524-0183</v>
      </c>
      <c r="D4" s="152"/>
      <c r="E4" s="152"/>
      <c r="F4" s="143" t="s">
        <v>10</v>
      </c>
      <c r="G4" s="152"/>
      <c r="H4" s="153" t="str">
        <f>'Internal Control-Check Sheet'!L4</f>
        <v>Raleigh Road / B3120 North Street</v>
      </c>
      <c r="I4" s="152"/>
      <c r="J4" s="154"/>
      <c r="K4" s="154"/>
      <c r="L4" s="152"/>
      <c r="M4" s="152"/>
      <c r="N4" s="155" t="s">
        <v>52</v>
      </c>
      <c r="O4" s="152" t="str">
        <f>'Internal Control-Check Sheet'!F9</f>
        <v>Raleigh Road (NE)</v>
      </c>
      <c r="P4" s="156"/>
      <c r="Q4" s="150"/>
      <c r="R4" s="155" t="s">
        <v>54</v>
      </c>
      <c r="S4" s="152" t="str">
        <f>'Internal Control-Check Sheet'!F11</f>
        <v>Raleigh Road (SW)</v>
      </c>
      <c r="T4" s="156"/>
      <c r="U4" s="156"/>
      <c r="V4" s="156"/>
      <c r="W4" s="156"/>
      <c r="X4" s="150"/>
      <c r="Y4" s="154"/>
      <c r="Z4" s="152"/>
      <c r="AA4" s="152"/>
      <c r="AB4" s="152"/>
      <c r="AC4" s="143" t="s">
        <v>11</v>
      </c>
      <c r="AD4" s="152"/>
      <c r="AE4" s="152" t="str">
        <f>$C$4</f>
        <v>ID-0524-0183</v>
      </c>
      <c r="AF4" s="152"/>
      <c r="AG4" s="152"/>
      <c r="AH4" s="143" t="s">
        <v>10</v>
      </c>
      <c r="AI4" s="152"/>
      <c r="AJ4" s="153" t="str">
        <f>$H$4</f>
        <v>Raleigh Road / B3120 North Street</v>
      </c>
      <c r="AK4" s="156"/>
      <c r="AL4" s="152"/>
      <c r="AM4" s="150"/>
      <c r="AN4" s="150"/>
      <c r="AO4" s="152"/>
      <c r="AP4" s="150"/>
      <c r="AQ4" s="155"/>
      <c r="AR4" s="152"/>
      <c r="AS4" s="150"/>
      <c r="AT4" s="150"/>
      <c r="AU4" s="150"/>
    </row>
    <row r="5" spans="1:47" s="6" customFormat="1" ht="13.5" customHeight="1" x14ac:dyDescent="0.2">
      <c r="A5" s="143" t="s">
        <v>9</v>
      </c>
      <c r="B5" s="152"/>
      <c r="C5" s="152" t="str">
        <f>'Internal Control-Check Sheet'!G5</f>
        <v>Site 11</v>
      </c>
      <c r="D5" s="152"/>
      <c r="E5" s="152"/>
      <c r="F5" s="143" t="s">
        <v>15</v>
      </c>
      <c r="G5" s="152"/>
      <c r="H5" s="153" t="str">
        <f>'Internal Control-Check Sheet'!L5</f>
        <v>Crossroads</v>
      </c>
      <c r="I5" s="152"/>
      <c r="J5" s="154"/>
      <c r="K5" s="154"/>
      <c r="L5" s="152"/>
      <c r="M5" s="152"/>
      <c r="N5" s="155" t="s">
        <v>53</v>
      </c>
      <c r="O5" s="152" t="str">
        <f>'Internal Control-Check Sheet'!F10</f>
        <v>B3120 North Street (SE)</v>
      </c>
      <c r="P5" s="156"/>
      <c r="Q5" s="150"/>
      <c r="R5" s="155" t="s">
        <v>58</v>
      </c>
      <c r="S5" s="152" t="str">
        <f>'Internal Control-Check Sheet'!F12</f>
        <v>B3120 North Street (NW)</v>
      </c>
      <c r="T5" s="156"/>
      <c r="U5" s="156"/>
      <c r="V5" s="156"/>
      <c r="W5" s="156"/>
      <c r="X5" s="150"/>
      <c r="Y5" s="154"/>
      <c r="Z5" s="152"/>
      <c r="AA5" s="152"/>
      <c r="AB5" s="152"/>
      <c r="AC5" s="143" t="s">
        <v>9</v>
      </c>
      <c r="AD5" s="152"/>
      <c r="AE5" s="152" t="str">
        <f>$C$5</f>
        <v>Site 11</v>
      </c>
      <c r="AF5" s="152"/>
      <c r="AG5" s="152"/>
      <c r="AH5" s="143" t="s">
        <v>15</v>
      </c>
      <c r="AI5" s="152"/>
      <c r="AJ5" s="153" t="str">
        <f>$H$5</f>
        <v>Crossroads</v>
      </c>
      <c r="AK5" s="156"/>
      <c r="AL5" s="152"/>
      <c r="AM5" s="150"/>
      <c r="AN5" s="150"/>
      <c r="AO5" s="152"/>
      <c r="AP5" s="150"/>
      <c r="AQ5" s="155"/>
      <c r="AR5" s="152"/>
      <c r="AS5" s="150"/>
      <c r="AT5" s="150"/>
      <c r="AU5" s="150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9" t="s">
        <v>90</v>
      </c>
      <c r="C7" s="270"/>
      <c r="D7" s="270"/>
      <c r="E7" s="270"/>
      <c r="F7" s="270"/>
      <c r="G7" s="270"/>
      <c r="H7" s="270"/>
      <c r="I7" s="270"/>
      <c r="J7" s="271"/>
      <c r="K7" s="269" t="s">
        <v>34</v>
      </c>
      <c r="L7" s="270"/>
      <c r="M7" s="270"/>
      <c r="N7" s="270"/>
      <c r="O7" s="270"/>
      <c r="P7" s="270"/>
      <c r="Q7" s="270"/>
      <c r="R7" s="270"/>
      <c r="S7" s="271"/>
      <c r="T7" s="269" t="s">
        <v>35</v>
      </c>
      <c r="U7" s="270"/>
      <c r="V7" s="270"/>
      <c r="W7" s="270"/>
      <c r="X7" s="270"/>
      <c r="Y7" s="270"/>
      <c r="Z7" s="270"/>
      <c r="AA7" s="270"/>
      <c r="AB7" s="271"/>
      <c r="AD7" s="269" t="s">
        <v>97</v>
      </c>
      <c r="AE7" s="270"/>
      <c r="AF7" s="270"/>
      <c r="AG7" s="270"/>
      <c r="AH7" s="270"/>
      <c r="AI7" s="270"/>
      <c r="AJ7" s="270"/>
      <c r="AK7" s="270"/>
      <c r="AL7" s="271"/>
      <c r="AM7" s="269" t="s">
        <v>46</v>
      </c>
      <c r="AN7" s="270"/>
      <c r="AO7" s="270"/>
      <c r="AP7" s="270"/>
      <c r="AQ7" s="270"/>
      <c r="AR7" s="270"/>
      <c r="AS7" s="270"/>
      <c r="AT7" s="270"/>
      <c r="AU7" s="271"/>
    </row>
    <row r="8" spans="1:47" ht="27" thickTop="1" thickBot="1" x14ac:dyDescent="0.25">
      <c r="A8" s="32" t="s">
        <v>0</v>
      </c>
      <c r="B8" s="10" t="s">
        <v>155</v>
      </c>
      <c r="C8" s="10" t="s">
        <v>8</v>
      </c>
      <c r="D8" s="10" t="s">
        <v>156</v>
      </c>
      <c r="E8" s="10" t="s">
        <v>157</v>
      </c>
      <c r="F8" s="10" t="s">
        <v>158</v>
      </c>
      <c r="G8" s="10" t="s">
        <v>7</v>
      </c>
      <c r="H8" s="10" t="s">
        <v>2</v>
      </c>
      <c r="I8" s="10" t="s">
        <v>159</v>
      </c>
      <c r="J8" s="10" t="s">
        <v>6</v>
      </c>
      <c r="K8" s="10" t="s">
        <v>155</v>
      </c>
      <c r="L8" s="10" t="s">
        <v>8</v>
      </c>
      <c r="M8" s="10" t="s">
        <v>156</v>
      </c>
      <c r="N8" s="10" t="s">
        <v>157</v>
      </c>
      <c r="O8" s="10" t="s">
        <v>158</v>
      </c>
      <c r="P8" s="10" t="s">
        <v>7</v>
      </c>
      <c r="Q8" s="10" t="s">
        <v>2</v>
      </c>
      <c r="R8" s="10" t="s">
        <v>159</v>
      </c>
      <c r="S8" s="10" t="s">
        <v>6</v>
      </c>
      <c r="T8" s="10" t="s">
        <v>155</v>
      </c>
      <c r="U8" s="10" t="s">
        <v>8</v>
      </c>
      <c r="V8" s="10" t="s">
        <v>156</v>
      </c>
      <c r="W8" s="10" t="s">
        <v>157</v>
      </c>
      <c r="X8" s="10" t="s">
        <v>158</v>
      </c>
      <c r="Y8" s="10" t="s">
        <v>7</v>
      </c>
      <c r="Z8" s="10" t="s">
        <v>2</v>
      </c>
      <c r="AA8" s="10" t="s">
        <v>159</v>
      </c>
      <c r="AB8" s="10" t="s">
        <v>6</v>
      </c>
      <c r="AC8" s="32" t="s">
        <v>0</v>
      </c>
      <c r="AD8" s="10" t="s">
        <v>155</v>
      </c>
      <c r="AE8" s="10" t="s">
        <v>8</v>
      </c>
      <c r="AF8" s="10" t="s">
        <v>156</v>
      </c>
      <c r="AG8" s="10" t="s">
        <v>157</v>
      </c>
      <c r="AH8" s="10" t="s">
        <v>158</v>
      </c>
      <c r="AI8" s="10" t="s">
        <v>7</v>
      </c>
      <c r="AJ8" s="10" t="s">
        <v>2</v>
      </c>
      <c r="AK8" s="10" t="s">
        <v>159</v>
      </c>
      <c r="AL8" s="10" t="s">
        <v>6</v>
      </c>
      <c r="AM8" s="10" t="s">
        <v>155</v>
      </c>
      <c r="AN8" s="10" t="s">
        <v>8</v>
      </c>
      <c r="AO8" s="10" t="s">
        <v>156</v>
      </c>
      <c r="AP8" s="10" t="s">
        <v>157</v>
      </c>
      <c r="AQ8" s="10" t="s">
        <v>158</v>
      </c>
      <c r="AR8" s="10" t="s">
        <v>7</v>
      </c>
      <c r="AS8" s="10" t="s">
        <v>2</v>
      </c>
      <c r="AT8" s="10" t="s">
        <v>159</v>
      </c>
      <c r="AU8" s="10" t="s">
        <v>6</v>
      </c>
    </row>
    <row r="9" spans="1:47" ht="13.5" customHeight="1" thickTop="1" x14ac:dyDescent="0.2">
      <c r="A9" s="11">
        <f>'Internal Control-Check Sheet'!F28</f>
        <v>0.29166666666666669</v>
      </c>
      <c r="B9" s="94"/>
      <c r="C9" s="94"/>
      <c r="D9" s="94"/>
      <c r="E9" s="94"/>
      <c r="F9" s="94"/>
      <c r="G9" s="94"/>
      <c r="H9" s="94"/>
      <c r="I9" s="94"/>
      <c r="J9" s="44">
        <f t="shared" ref="J9:J56" si="0">SUM(B9:I9)</f>
        <v>0</v>
      </c>
      <c r="K9" s="23">
        <v>6</v>
      </c>
      <c r="L9" s="23">
        <v>1</v>
      </c>
      <c r="M9" s="23">
        <v>0</v>
      </c>
      <c r="N9" s="23">
        <v>0</v>
      </c>
      <c r="O9" s="23">
        <v>0</v>
      </c>
      <c r="P9" s="23">
        <v>1</v>
      </c>
      <c r="Q9" s="23">
        <v>0</v>
      </c>
      <c r="R9" s="23">
        <v>0</v>
      </c>
      <c r="S9" s="44">
        <f t="shared" ref="S9:S56" si="1">SUM(K9:R9)</f>
        <v>8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44">
        <f t="shared" ref="AB9:AB56" si="2">SUM(T9:AA9)</f>
        <v>0</v>
      </c>
      <c r="AC9" s="11">
        <f>A9</f>
        <v>0.29166666666666669</v>
      </c>
      <c r="AD9" s="19">
        <f t="shared" ref="AD9:AE56" si="3">B9+K9+T9+B112</f>
        <v>6</v>
      </c>
      <c r="AE9" s="19">
        <f t="shared" si="3"/>
        <v>2</v>
      </c>
      <c r="AF9" s="19">
        <f t="shared" ref="AF9:AF56" si="4">D9+M9+V9+D112</f>
        <v>0</v>
      </c>
      <c r="AG9" s="19">
        <f t="shared" ref="AG9:AG56" si="5">E9+N9+W9+E112</f>
        <v>0</v>
      </c>
      <c r="AH9" s="19">
        <f t="shared" ref="AH9:AH56" si="6">F9+O9+X9+F112</f>
        <v>0</v>
      </c>
      <c r="AI9" s="19">
        <f t="shared" ref="AI9:AI56" si="7">G9+P9+Y9+G112</f>
        <v>1</v>
      </c>
      <c r="AJ9" s="19">
        <f t="shared" ref="AJ9:AJ56" si="8">H9+Q9+Z9+H112</f>
        <v>0</v>
      </c>
      <c r="AK9" s="19">
        <f t="shared" ref="AK9:AK56" si="9">I9+R9+AA9+I112</f>
        <v>0</v>
      </c>
      <c r="AL9" s="13">
        <f>SUM(AD9:AK9)</f>
        <v>9</v>
      </c>
      <c r="AM9" s="19">
        <f t="shared" ref="AM9:AN56" si="10">B9+T112+K318+B524</f>
        <v>15</v>
      </c>
      <c r="AN9" s="19">
        <f t="shared" si="10"/>
        <v>4</v>
      </c>
      <c r="AO9" s="19">
        <f t="shared" ref="AO9:AO56" si="11">D9+V112+M318+D524</f>
        <v>2</v>
      </c>
      <c r="AP9" s="19">
        <f t="shared" ref="AP9:AP56" si="12">E9+W112+N318+E524</f>
        <v>0</v>
      </c>
      <c r="AQ9" s="19">
        <f t="shared" ref="AQ9:AQ56" si="13">F9+X112+O318+F524</f>
        <v>0</v>
      </c>
      <c r="AR9" s="19">
        <f t="shared" ref="AR9:AR56" si="14">G9+Y112+P318+G524</f>
        <v>1</v>
      </c>
      <c r="AS9" s="19">
        <f t="shared" ref="AS9:AS56" si="15">H9+Z112+Q318+H524</f>
        <v>3</v>
      </c>
      <c r="AT9" s="19">
        <f t="shared" ref="AT9:AT56" si="16">I9+AA112+R318+I524</f>
        <v>1</v>
      </c>
      <c r="AU9" s="13">
        <f>SUM(AM9:AT9)</f>
        <v>26</v>
      </c>
    </row>
    <row r="10" spans="1:47" ht="13.5" customHeight="1" x14ac:dyDescent="0.2">
      <c r="A10" s="14">
        <f>A9+'Internal Control-Check Sheet'!$H$28</f>
        <v>0.30208333333333337</v>
      </c>
      <c r="B10" s="94"/>
      <c r="C10" s="94"/>
      <c r="D10" s="94"/>
      <c r="E10" s="94"/>
      <c r="F10" s="94"/>
      <c r="G10" s="94"/>
      <c r="H10" s="94"/>
      <c r="I10" s="94"/>
      <c r="J10" s="44">
        <f t="shared" si="0"/>
        <v>0</v>
      </c>
      <c r="K10" s="23">
        <v>8</v>
      </c>
      <c r="L10" s="23">
        <v>1</v>
      </c>
      <c r="M10" s="23">
        <v>0</v>
      </c>
      <c r="N10" s="23">
        <v>0</v>
      </c>
      <c r="O10" s="23">
        <v>0</v>
      </c>
      <c r="P10" s="23">
        <v>0</v>
      </c>
      <c r="Q10" s="23">
        <v>1</v>
      </c>
      <c r="R10" s="23">
        <v>0</v>
      </c>
      <c r="S10" s="44">
        <f t="shared" si="1"/>
        <v>10</v>
      </c>
      <c r="T10" s="23">
        <v>2</v>
      </c>
      <c r="U10" s="23">
        <v>1</v>
      </c>
      <c r="V10" s="23">
        <v>0</v>
      </c>
      <c r="W10" s="23">
        <v>0</v>
      </c>
      <c r="X10" s="23">
        <v>0</v>
      </c>
      <c r="Y10" s="23">
        <v>0</v>
      </c>
      <c r="Z10" s="23">
        <v>1</v>
      </c>
      <c r="AA10" s="23">
        <v>0</v>
      </c>
      <c r="AB10" s="44">
        <f t="shared" si="2"/>
        <v>4</v>
      </c>
      <c r="AC10" s="14">
        <f t="shared" ref="AC10:AC56" si="17">A10</f>
        <v>0.30208333333333337</v>
      </c>
      <c r="AD10" s="12">
        <f t="shared" si="3"/>
        <v>11</v>
      </c>
      <c r="AE10" s="12">
        <f t="shared" si="3"/>
        <v>3</v>
      </c>
      <c r="AF10" s="12">
        <f t="shared" si="4"/>
        <v>0</v>
      </c>
      <c r="AG10" s="12">
        <f t="shared" si="5"/>
        <v>0</v>
      </c>
      <c r="AH10" s="12">
        <f t="shared" si="6"/>
        <v>0</v>
      </c>
      <c r="AI10" s="12">
        <f t="shared" si="7"/>
        <v>0</v>
      </c>
      <c r="AJ10" s="12">
        <f t="shared" si="8"/>
        <v>2</v>
      </c>
      <c r="AK10" s="12">
        <f t="shared" si="9"/>
        <v>0</v>
      </c>
      <c r="AL10" s="13">
        <f t="shared" ref="AL10:AL42" si="18">SUM(AD10:AK10)</f>
        <v>16</v>
      </c>
      <c r="AM10" s="12">
        <f t="shared" si="10"/>
        <v>16</v>
      </c>
      <c r="AN10" s="12">
        <f t="shared" si="10"/>
        <v>5</v>
      </c>
      <c r="AO10" s="12">
        <f t="shared" si="11"/>
        <v>0</v>
      </c>
      <c r="AP10" s="12">
        <f t="shared" si="12"/>
        <v>0</v>
      </c>
      <c r="AQ10" s="12">
        <f t="shared" si="13"/>
        <v>0</v>
      </c>
      <c r="AR10" s="12">
        <f t="shared" si="14"/>
        <v>0</v>
      </c>
      <c r="AS10" s="12">
        <f t="shared" si="15"/>
        <v>1</v>
      </c>
      <c r="AT10" s="12">
        <f t="shared" si="16"/>
        <v>0</v>
      </c>
      <c r="AU10" s="13">
        <f t="shared" ref="AU10:AU42" si="19">SUM(AM10:AT10)</f>
        <v>22</v>
      </c>
    </row>
    <row r="11" spans="1:47" ht="13.5" customHeight="1" x14ac:dyDescent="0.2">
      <c r="A11" s="14">
        <f>A10+'Internal Control-Check Sheet'!$H$28</f>
        <v>0.31250000000000006</v>
      </c>
      <c r="B11" s="94"/>
      <c r="C11" s="94"/>
      <c r="D11" s="94"/>
      <c r="E11" s="94"/>
      <c r="F11" s="94"/>
      <c r="G11" s="94"/>
      <c r="H11" s="94"/>
      <c r="I11" s="94"/>
      <c r="J11" s="44">
        <f t="shared" si="0"/>
        <v>0</v>
      </c>
      <c r="K11" s="23">
        <v>12</v>
      </c>
      <c r="L11" s="23">
        <v>2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44">
        <f t="shared" si="1"/>
        <v>14</v>
      </c>
      <c r="T11" s="23">
        <v>3</v>
      </c>
      <c r="U11" s="23">
        <v>1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44">
        <f t="shared" si="2"/>
        <v>4</v>
      </c>
      <c r="AC11" s="14">
        <f t="shared" si="17"/>
        <v>0.31250000000000006</v>
      </c>
      <c r="AD11" s="12">
        <f t="shared" si="3"/>
        <v>20</v>
      </c>
      <c r="AE11" s="12">
        <f t="shared" si="3"/>
        <v>4</v>
      </c>
      <c r="AF11" s="12">
        <f t="shared" si="4"/>
        <v>0</v>
      </c>
      <c r="AG11" s="12">
        <f t="shared" si="5"/>
        <v>0</v>
      </c>
      <c r="AH11" s="12">
        <f t="shared" si="6"/>
        <v>0</v>
      </c>
      <c r="AI11" s="12">
        <f t="shared" si="7"/>
        <v>0</v>
      </c>
      <c r="AJ11" s="12">
        <f t="shared" si="8"/>
        <v>1</v>
      </c>
      <c r="AK11" s="12">
        <f t="shared" si="9"/>
        <v>0</v>
      </c>
      <c r="AL11" s="13">
        <f t="shared" si="18"/>
        <v>25</v>
      </c>
      <c r="AM11" s="12">
        <f t="shared" si="10"/>
        <v>23</v>
      </c>
      <c r="AN11" s="12">
        <f t="shared" si="10"/>
        <v>1</v>
      </c>
      <c r="AO11" s="12">
        <f t="shared" si="11"/>
        <v>0</v>
      </c>
      <c r="AP11" s="12">
        <f t="shared" si="12"/>
        <v>0</v>
      </c>
      <c r="AQ11" s="12">
        <f t="shared" si="13"/>
        <v>0</v>
      </c>
      <c r="AR11" s="12">
        <f t="shared" si="14"/>
        <v>0</v>
      </c>
      <c r="AS11" s="12">
        <f t="shared" si="15"/>
        <v>1</v>
      </c>
      <c r="AT11" s="12">
        <f t="shared" si="16"/>
        <v>0</v>
      </c>
      <c r="AU11" s="13">
        <f t="shared" si="19"/>
        <v>25</v>
      </c>
    </row>
    <row r="12" spans="1:47" ht="13.5" customHeight="1" x14ac:dyDescent="0.2">
      <c r="A12" s="14">
        <f>A11+'Internal Control-Check Sheet'!$H$28</f>
        <v>0.32291666666666674</v>
      </c>
      <c r="B12" s="94"/>
      <c r="C12" s="94"/>
      <c r="D12" s="94"/>
      <c r="E12" s="94"/>
      <c r="F12" s="94"/>
      <c r="G12" s="94"/>
      <c r="H12" s="94"/>
      <c r="I12" s="94"/>
      <c r="J12" s="44">
        <f t="shared" si="0"/>
        <v>0</v>
      </c>
      <c r="K12" s="23">
        <v>13</v>
      </c>
      <c r="L12" s="23">
        <v>2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44">
        <f t="shared" si="1"/>
        <v>15</v>
      </c>
      <c r="T12" s="23">
        <v>6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44">
        <f t="shared" si="2"/>
        <v>6</v>
      </c>
      <c r="AC12" s="14">
        <f t="shared" si="17"/>
        <v>0.32291666666666674</v>
      </c>
      <c r="AD12" s="12">
        <f t="shared" si="3"/>
        <v>22</v>
      </c>
      <c r="AE12" s="12">
        <f t="shared" si="3"/>
        <v>2</v>
      </c>
      <c r="AF12" s="12">
        <f t="shared" si="4"/>
        <v>0</v>
      </c>
      <c r="AG12" s="12">
        <f t="shared" si="5"/>
        <v>0</v>
      </c>
      <c r="AH12" s="12">
        <f t="shared" si="6"/>
        <v>0</v>
      </c>
      <c r="AI12" s="12">
        <f t="shared" si="7"/>
        <v>0</v>
      </c>
      <c r="AJ12" s="12">
        <f t="shared" si="8"/>
        <v>1</v>
      </c>
      <c r="AK12" s="12">
        <f t="shared" si="9"/>
        <v>0</v>
      </c>
      <c r="AL12" s="13">
        <f t="shared" si="18"/>
        <v>25</v>
      </c>
      <c r="AM12" s="12">
        <f t="shared" si="10"/>
        <v>20</v>
      </c>
      <c r="AN12" s="12">
        <f t="shared" si="10"/>
        <v>5</v>
      </c>
      <c r="AO12" s="12">
        <f t="shared" si="11"/>
        <v>0</v>
      </c>
      <c r="AP12" s="12">
        <f t="shared" si="12"/>
        <v>0</v>
      </c>
      <c r="AQ12" s="12">
        <f t="shared" si="13"/>
        <v>0</v>
      </c>
      <c r="AR12" s="12">
        <f t="shared" si="14"/>
        <v>0</v>
      </c>
      <c r="AS12" s="12">
        <f t="shared" si="15"/>
        <v>6</v>
      </c>
      <c r="AT12" s="12">
        <f t="shared" si="16"/>
        <v>1</v>
      </c>
      <c r="AU12" s="13">
        <f t="shared" si="19"/>
        <v>32</v>
      </c>
    </row>
    <row r="13" spans="1:47" ht="13.5" customHeight="1" x14ac:dyDescent="0.2">
      <c r="A13" s="14">
        <f>A12+'Internal Control-Check Sheet'!$H$28</f>
        <v>0.33333333333333343</v>
      </c>
      <c r="B13" s="94"/>
      <c r="C13" s="94"/>
      <c r="D13" s="94"/>
      <c r="E13" s="94"/>
      <c r="F13" s="94"/>
      <c r="G13" s="94"/>
      <c r="H13" s="94"/>
      <c r="I13" s="94"/>
      <c r="J13" s="44">
        <f t="shared" si="0"/>
        <v>0</v>
      </c>
      <c r="K13" s="23">
        <v>12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44">
        <f t="shared" si="1"/>
        <v>12</v>
      </c>
      <c r="T13" s="23">
        <v>1</v>
      </c>
      <c r="U13" s="23">
        <v>2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44">
        <f t="shared" si="2"/>
        <v>3</v>
      </c>
      <c r="AC13" s="14">
        <f t="shared" si="17"/>
        <v>0.33333333333333343</v>
      </c>
      <c r="AD13" s="12">
        <f t="shared" si="3"/>
        <v>18</v>
      </c>
      <c r="AE13" s="12">
        <f t="shared" si="3"/>
        <v>3</v>
      </c>
      <c r="AF13" s="12">
        <f t="shared" si="4"/>
        <v>0</v>
      </c>
      <c r="AG13" s="12">
        <f t="shared" si="5"/>
        <v>0</v>
      </c>
      <c r="AH13" s="12">
        <f t="shared" si="6"/>
        <v>0</v>
      </c>
      <c r="AI13" s="12">
        <f t="shared" si="7"/>
        <v>0</v>
      </c>
      <c r="AJ13" s="12">
        <f t="shared" si="8"/>
        <v>1</v>
      </c>
      <c r="AK13" s="12">
        <f t="shared" si="9"/>
        <v>0</v>
      </c>
      <c r="AL13" s="13">
        <f t="shared" si="18"/>
        <v>22</v>
      </c>
      <c r="AM13" s="12">
        <f t="shared" si="10"/>
        <v>24</v>
      </c>
      <c r="AN13" s="12">
        <f t="shared" si="10"/>
        <v>8</v>
      </c>
      <c r="AO13" s="12">
        <f t="shared" si="11"/>
        <v>0</v>
      </c>
      <c r="AP13" s="12">
        <f t="shared" si="12"/>
        <v>0</v>
      </c>
      <c r="AQ13" s="12">
        <f t="shared" si="13"/>
        <v>0</v>
      </c>
      <c r="AR13" s="12">
        <f t="shared" si="14"/>
        <v>0</v>
      </c>
      <c r="AS13" s="12">
        <f t="shared" si="15"/>
        <v>12</v>
      </c>
      <c r="AT13" s="12">
        <f t="shared" si="16"/>
        <v>0</v>
      </c>
      <c r="AU13" s="13">
        <f t="shared" si="19"/>
        <v>44</v>
      </c>
    </row>
    <row r="14" spans="1:47" ht="13.5" customHeight="1" x14ac:dyDescent="0.2">
      <c r="A14" s="14">
        <f>A13+'Internal Control-Check Sheet'!$H$28</f>
        <v>0.34375000000000011</v>
      </c>
      <c r="B14" s="94"/>
      <c r="C14" s="94"/>
      <c r="D14" s="94"/>
      <c r="E14" s="94"/>
      <c r="F14" s="94"/>
      <c r="G14" s="94"/>
      <c r="H14" s="94"/>
      <c r="I14" s="94"/>
      <c r="J14" s="44">
        <f t="shared" si="0"/>
        <v>0</v>
      </c>
      <c r="K14" s="23">
        <v>9</v>
      </c>
      <c r="L14" s="23">
        <v>1</v>
      </c>
      <c r="M14" s="23">
        <v>0</v>
      </c>
      <c r="N14" s="23">
        <v>0</v>
      </c>
      <c r="O14" s="23">
        <v>0</v>
      </c>
      <c r="P14" s="23">
        <v>0</v>
      </c>
      <c r="Q14" s="23">
        <v>2</v>
      </c>
      <c r="R14" s="23">
        <v>0</v>
      </c>
      <c r="S14" s="44">
        <f t="shared" si="1"/>
        <v>12</v>
      </c>
      <c r="T14" s="23">
        <v>2</v>
      </c>
      <c r="U14" s="23">
        <v>1</v>
      </c>
      <c r="V14" s="23">
        <v>0</v>
      </c>
      <c r="W14" s="23">
        <v>0</v>
      </c>
      <c r="X14" s="23">
        <v>0</v>
      </c>
      <c r="Y14" s="23">
        <v>0</v>
      </c>
      <c r="Z14" s="23">
        <v>1</v>
      </c>
      <c r="AA14" s="23">
        <v>0</v>
      </c>
      <c r="AB14" s="44">
        <f t="shared" si="2"/>
        <v>4</v>
      </c>
      <c r="AC14" s="14">
        <f t="shared" si="17"/>
        <v>0.34375000000000011</v>
      </c>
      <c r="AD14" s="12">
        <f t="shared" si="3"/>
        <v>15</v>
      </c>
      <c r="AE14" s="12">
        <f t="shared" si="3"/>
        <v>6</v>
      </c>
      <c r="AF14" s="12">
        <f t="shared" si="4"/>
        <v>1</v>
      </c>
      <c r="AG14" s="12">
        <f t="shared" si="5"/>
        <v>0</v>
      </c>
      <c r="AH14" s="12">
        <f t="shared" si="6"/>
        <v>0</v>
      </c>
      <c r="AI14" s="12">
        <f t="shared" si="7"/>
        <v>0</v>
      </c>
      <c r="AJ14" s="12">
        <f t="shared" si="8"/>
        <v>4</v>
      </c>
      <c r="AK14" s="12">
        <f t="shared" si="9"/>
        <v>0</v>
      </c>
      <c r="AL14" s="13">
        <f t="shared" si="18"/>
        <v>26</v>
      </c>
      <c r="AM14" s="12">
        <f t="shared" si="10"/>
        <v>30</v>
      </c>
      <c r="AN14" s="12">
        <f t="shared" si="10"/>
        <v>3</v>
      </c>
      <c r="AO14" s="12">
        <f t="shared" si="11"/>
        <v>0</v>
      </c>
      <c r="AP14" s="12">
        <f t="shared" si="12"/>
        <v>0</v>
      </c>
      <c r="AQ14" s="12">
        <f t="shared" si="13"/>
        <v>0</v>
      </c>
      <c r="AR14" s="12">
        <f t="shared" si="14"/>
        <v>0</v>
      </c>
      <c r="AS14" s="12">
        <f t="shared" si="15"/>
        <v>4</v>
      </c>
      <c r="AT14" s="12">
        <f t="shared" si="16"/>
        <v>0</v>
      </c>
      <c r="AU14" s="13">
        <f t="shared" si="19"/>
        <v>37</v>
      </c>
    </row>
    <row r="15" spans="1:47" ht="13.5" customHeight="1" x14ac:dyDescent="0.2">
      <c r="A15" s="14">
        <f>A14+'Internal Control-Check Sheet'!$H$28</f>
        <v>0.3541666666666668</v>
      </c>
      <c r="B15" s="94"/>
      <c r="C15" s="94"/>
      <c r="D15" s="94"/>
      <c r="E15" s="94"/>
      <c r="F15" s="94"/>
      <c r="G15" s="94"/>
      <c r="H15" s="94"/>
      <c r="I15" s="94"/>
      <c r="J15" s="44">
        <f t="shared" si="0"/>
        <v>0</v>
      </c>
      <c r="K15" s="23">
        <v>5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2</v>
      </c>
      <c r="R15" s="23">
        <v>0</v>
      </c>
      <c r="S15" s="44">
        <f t="shared" si="1"/>
        <v>7</v>
      </c>
      <c r="T15" s="23">
        <v>4</v>
      </c>
      <c r="U15" s="23">
        <v>2</v>
      </c>
      <c r="V15" s="23">
        <v>0</v>
      </c>
      <c r="W15" s="23">
        <v>0</v>
      </c>
      <c r="X15" s="23">
        <v>0</v>
      </c>
      <c r="Y15" s="23">
        <v>0</v>
      </c>
      <c r="Z15" s="23">
        <v>4</v>
      </c>
      <c r="AA15" s="23">
        <v>0</v>
      </c>
      <c r="AB15" s="44">
        <f t="shared" si="2"/>
        <v>10</v>
      </c>
      <c r="AC15" s="14">
        <f t="shared" si="17"/>
        <v>0.3541666666666668</v>
      </c>
      <c r="AD15" s="12">
        <f t="shared" si="3"/>
        <v>23</v>
      </c>
      <c r="AE15" s="12">
        <f t="shared" si="3"/>
        <v>3</v>
      </c>
      <c r="AF15" s="12">
        <f t="shared" si="4"/>
        <v>0</v>
      </c>
      <c r="AG15" s="12">
        <f t="shared" si="5"/>
        <v>0</v>
      </c>
      <c r="AH15" s="12">
        <f t="shared" si="6"/>
        <v>0</v>
      </c>
      <c r="AI15" s="12">
        <f t="shared" si="7"/>
        <v>0</v>
      </c>
      <c r="AJ15" s="12">
        <f t="shared" si="8"/>
        <v>7</v>
      </c>
      <c r="AK15" s="12">
        <f t="shared" si="9"/>
        <v>0</v>
      </c>
      <c r="AL15" s="13">
        <f t="shared" si="18"/>
        <v>33</v>
      </c>
      <c r="AM15" s="12">
        <f t="shared" si="10"/>
        <v>47</v>
      </c>
      <c r="AN15" s="12">
        <f t="shared" si="10"/>
        <v>4</v>
      </c>
      <c r="AO15" s="12">
        <f t="shared" si="11"/>
        <v>0</v>
      </c>
      <c r="AP15" s="12">
        <f t="shared" si="12"/>
        <v>0</v>
      </c>
      <c r="AQ15" s="12">
        <f t="shared" si="13"/>
        <v>0</v>
      </c>
      <c r="AR15" s="12">
        <f t="shared" si="14"/>
        <v>2</v>
      </c>
      <c r="AS15" s="12">
        <f t="shared" si="15"/>
        <v>7</v>
      </c>
      <c r="AT15" s="12">
        <f t="shared" si="16"/>
        <v>0</v>
      </c>
      <c r="AU15" s="13">
        <f t="shared" si="19"/>
        <v>60</v>
      </c>
    </row>
    <row r="16" spans="1:47" ht="13.5" customHeight="1" x14ac:dyDescent="0.2">
      <c r="A16" s="14">
        <f>A15+'Internal Control-Check Sheet'!$H$28</f>
        <v>0.36458333333333348</v>
      </c>
      <c r="B16" s="94"/>
      <c r="C16" s="94"/>
      <c r="D16" s="94"/>
      <c r="E16" s="94"/>
      <c r="F16" s="94"/>
      <c r="G16" s="94"/>
      <c r="H16" s="94"/>
      <c r="I16" s="94"/>
      <c r="J16" s="44">
        <f t="shared" si="0"/>
        <v>0</v>
      </c>
      <c r="K16" s="23">
        <v>8</v>
      </c>
      <c r="L16" s="23">
        <v>1</v>
      </c>
      <c r="M16" s="23">
        <v>0</v>
      </c>
      <c r="N16" s="23">
        <v>0</v>
      </c>
      <c r="O16" s="23">
        <v>0</v>
      </c>
      <c r="P16" s="23">
        <v>0</v>
      </c>
      <c r="Q16" s="23">
        <v>2</v>
      </c>
      <c r="R16" s="23">
        <v>0</v>
      </c>
      <c r="S16" s="44">
        <f t="shared" si="1"/>
        <v>11</v>
      </c>
      <c r="T16" s="23">
        <v>10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44">
        <f t="shared" si="2"/>
        <v>10</v>
      </c>
      <c r="AC16" s="14">
        <f t="shared" si="17"/>
        <v>0.36458333333333348</v>
      </c>
      <c r="AD16" s="12">
        <f t="shared" si="3"/>
        <v>35</v>
      </c>
      <c r="AE16" s="12">
        <f t="shared" si="3"/>
        <v>4</v>
      </c>
      <c r="AF16" s="12">
        <f t="shared" si="4"/>
        <v>0</v>
      </c>
      <c r="AG16" s="12">
        <f t="shared" si="5"/>
        <v>0</v>
      </c>
      <c r="AH16" s="12">
        <f t="shared" si="6"/>
        <v>0</v>
      </c>
      <c r="AI16" s="12">
        <f t="shared" si="7"/>
        <v>0</v>
      </c>
      <c r="AJ16" s="12">
        <f t="shared" si="8"/>
        <v>4</v>
      </c>
      <c r="AK16" s="12">
        <f t="shared" si="9"/>
        <v>0</v>
      </c>
      <c r="AL16" s="13">
        <f t="shared" si="18"/>
        <v>43</v>
      </c>
      <c r="AM16" s="12">
        <f t="shared" si="10"/>
        <v>28</v>
      </c>
      <c r="AN16" s="12">
        <f t="shared" si="10"/>
        <v>4</v>
      </c>
      <c r="AO16" s="12">
        <f t="shared" si="11"/>
        <v>0</v>
      </c>
      <c r="AP16" s="12">
        <f t="shared" si="12"/>
        <v>0</v>
      </c>
      <c r="AQ16" s="12">
        <f t="shared" si="13"/>
        <v>0</v>
      </c>
      <c r="AR16" s="12">
        <f t="shared" si="14"/>
        <v>0</v>
      </c>
      <c r="AS16" s="12">
        <f t="shared" si="15"/>
        <v>8</v>
      </c>
      <c r="AT16" s="12">
        <f t="shared" si="16"/>
        <v>0</v>
      </c>
      <c r="AU16" s="13">
        <f t="shared" si="19"/>
        <v>40</v>
      </c>
    </row>
    <row r="17" spans="1:47" ht="13.5" customHeight="1" x14ac:dyDescent="0.2">
      <c r="A17" s="14">
        <f>A16+'Internal Control-Check Sheet'!$H$28</f>
        <v>0.37500000000000017</v>
      </c>
      <c r="B17" s="94"/>
      <c r="C17" s="94"/>
      <c r="D17" s="94"/>
      <c r="E17" s="94"/>
      <c r="F17" s="94"/>
      <c r="G17" s="94"/>
      <c r="H17" s="94"/>
      <c r="I17" s="94"/>
      <c r="J17" s="44">
        <f t="shared" si="0"/>
        <v>0</v>
      </c>
      <c r="K17" s="23">
        <v>11</v>
      </c>
      <c r="L17" s="23">
        <v>2</v>
      </c>
      <c r="M17" s="23">
        <v>0</v>
      </c>
      <c r="N17" s="23">
        <v>0</v>
      </c>
      <c r="O17" s="23">
        <v>0</v>
      </c>
      <c r="P17" s="23">
        <v>0</v>
      </c>
      <c r="Q17" s="23">
        <v>1</v>
      </c>
      <c r="R17" s="23">
        <v>0</v>
      </c>
      <c r="S17" s="44">
        <f t="shared" si="1"/>
        <v>14</v>
      </c>
      <c r="T17" s="23">
        <v>7</v>
      </c>
      <c r="U17" s="23">
        <v>1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44">
        <f t="shared" si="2"/>
        <v>8</v>
      </c>
      <c r="AC17" s="14">
        <f t="shared" si="17"/>
        <v>0.37500000000000017</v>
      </c>
      <c r="AD17" s="12">
        <f t="shared" si="3"/>
        <v>27</v>
      </c>
      <c r="AE17" s="12">
        <f t="shared" si="3"/>
        <v>4</v>
      </c>
      <c r="AF17" s="12">
        <f t="shared" si="4"/>
        <v>0</v>
      </c>
      <c r="AG17" s="12">
        <f t="shared" si="5"/>
        <v>0</v>
      </c>
      <c r="AH17" s="12">
        <f t="shared" si="6"/>
        <v>0</v>
      </c>
      <c r="AI17" s="12">
        <f t="shared" si="7"/>
        <v>0</v>
      </c>
      <c r="AJ17" s="12">
        <f t="shared" si="8"/>
        <v>1</v>
      </c>
      <c r="AK17" s="12">
        <f t="shared" si="9"/>
        <v>0</v>
      </c>
      <c r="AL17" s="13">
        <f t="shared" si="18"/>
        <v>32</v>
      </c>
      <c r="AM17" s="12">
        <f t="shared" si="10"/>
        <v>19</v>
      </c>
      <c r="AN17" s="12">
        <f t="shared" si="10"/>
        <v>4</v>
      </c>
      <c r="AO17" s="12">
        <f t="shared" si="11"/>
        <v>1</v>
      </c>
      <c r="AP17" s="12">
        <f t="shared" si="12"/>
        <v>0</v>
      </c>
      <c r="AQ17" s="12">
        <f t="shared" si="13"/>
        <v>0</v>
      </c>
      <c r="AR17" s="12">
        <f t="shared" si="14"/>
        <v>2</v>
      </c>
      <c r="AS17" s="12">
        <f t="shared" si="15"/>
        <v>4</v>
      </c>
      <c r="AT17" s="12">
        <f t="shared" si="16"/>
        <v>0</v>
      </c>
      <c r="AU17" s="13">
        <f t="shared" si="19"/>
        <v>30</v>
      </c>
    </row>
    <row r="18" spans="1:47" ht="13.5" customHeight="1" x14ac:dyDescent="0.2">
      <c r="A18" s="14">
        <f>A17+'Internal Control-Check Sheet'!$H$28</f>
        <v>0.38541666666666685</v>
      </c>
      <c r="B18" s="94"/>
      <c r="C18" s="94"/>
      <c r="D18" s="94"/>
      <c r="E18" s="94"/>
      <c r="F18" s="94"/>
      <c r="G18" s="94"/>
      <c r="H18" s="94"/>
      <c r="I18" s="94"/>
      <c r="J18" s="44">
        <f t="shared" si="0"/>
        <v>0</v>
      </c>
      <c r="K18" s="23">
        <v>5</v>
      </c>
      <c r="L18" s="23">
        <v>2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44">
        <f t="shared" si="1"/>
        <v>7</v>
      </c>
      <c r="T18" s="23">
        <v>7</v>
      </c>
      <c r="U18" s="23">
        <v>1</v>
      </c>
      <c r="V18" s="23">
        <v>0</v>
      </c>
      <c r="W18" s="23">
        <v>0</v>
      </c>
      <c r="X18" s="23">
        <v>0</v>
      </c>
      <c r="Y18" s="23">
        <v>0</v>
      </c>
      <c r="Z18" s="23">
        <v>1</v>
      </c>
      <c r="AA18" s="23">
        <v>0</v>
      </c>
      <c r="AB18" s="44">
        <f t="shared" si="2"/>
        <v>9</v>
      </c>
      <c r="AC18" s="14">
        <f t="shared" si="17"/>
        <v>0.38541666666666685</v>
      </c>
      <c r="AD18" s="12">
        <f t="shared" si="3"/>
        <v>16</v>
      </c>
      <c r="AE18" s="12">
        <f t="shared" si="3"/>
        <v>7</v>
      </c>
      <c r="AF18" s="12">
        <f t="shared" si="4"/>
        <v>0</v>
      </c>
      <c r="AG18" s="12">
        <f t="shared" si="5"/>
        <v>0</v>
      </c>
      <c r="AH18" s="12">
        <f t="shared" si="6"/>
        <v>0</v>
      </c>
      <c r="AI18" s="12">
        <f t="shared" si="7"/>
        <v>0</v>
      </c>
      <c r="AJ18" s="12">
        <f t="shared" si="8"/>
        <v>2</v>
      </c>
      <c r="AK18" s="12">
        <f t="shared" si="9"/>
        <v>0</v>
      </c>
      <c r="AL18" s="13">
        <f t="shared" si="18"/>
        <v>25</v>
      </c>
      <c r="AM18" s="12">
        <f t="shared" si="10"/>
        <v>19</v>
      </c>
      <c r="AN18" s="12">
        <f t="shared" si="10"/>
        <v>9</v>
      </c>
      <c r="AO18" s="12">
        <f t="shared" si="11"/>
        <v>0</v>
      </c>
      <c r="AP18" s="12">
        <f t="shared" si="12"/>
        <v>0</v>
      </c>
      <c r="AQ18" s="12">
        <f t="shared" si="13"/>
        <v>0</v>
      </c>
      <c r="AR18" s="12">
        <f t="shared" si="14"/>
        <v>1</v>
      </c>
      <c r="AS18" s="12">
        <f t="shared" si="15"/>
        <v>0</v>
      </c>
      <c r="AT18" s="12">
        <f t="shared" si="16"/>
        <v>1</v>
      </c>
      <c r="AU18" s="13">
        <f t="shared" si="19"/>
        <v>30</v>
      </c>
    </row>
    <row r="19" spans="1:47" ht="13.5" customHeight="1" x14ac:dyDescent="0.2">
      <c r="A19" s="11">
        <f>A18+'Internal Control-Check Sheet'!$H$28</f>
        <v>0.39583333333333354</v>
      </c>
      <c r="B19" s="94"/>
      <c r="C19" s="94"/>
      <c r="D19" s="94"/>
      <c r="E19" s="94"/>
      <c r="F19" s="94"/>
      <c r="G19" s="94"/>
      <c r="H19" s="94"/>
      <c r="I19" s="94"/>
      <c r="J19" s="44">
        <f t="shared" si="0"/>
        <v>0</v>
      </c>
      <c r="K19" s="23">
        <v>7</v>
      </c>
      <c r="L19" s="23">
        <v>4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44">
        <f t="shared" si="1"/>
        <v>11</v>
      </c>
      <c r="T19" s="23">
        <v>10</v>
      </c>
      <c r="U19" s="23">
        <v>1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44">
        <f t="shared" si="2"/>
        <v>11</v>
      </c>
      <c r="AC19" s="11">
        <f t="shared" si="17"/>
        <v>0.39583333333333354</v>
      </c>
      <c r="AD19" s="12">
        <f t="shared" si="3"/>
        <v>22</v>
      </c>
      <c r="AE19" s="12">
        <f t="shared" si="3"/>
        <v>9</v>
      </c>
      <c r="AF19" s="12">
        <f t="shared" si="4"/>
        <v>0</v>
      </c>
      <c r="AG19" s="12">
        <f t="shared" si="5"/>
        <v>0</v>
      </c>
      <c r="AH19" s="12">
        <f t="shared" si="6"/>
        <v>0</v>
      </c>
      <c r="AI19" s="12">
        <f t="shared" si="7"/>
        <v>0</v>
      </c>
      <c r="AJ19" s="12">
        <f t="shared" si="8"/>
        <v>1</v>
      </c>
      <c r="AK19" s="12">
        <f t="shared" si="9"/>
        <v>0</v>
      </c>
      <c r="AL19" s="13">
        <f t="shared" si="18"/>
        <v>32</v>
      </c>
      <c r="AM19" s="12">
        <f t="shared" si="10"/>
        <v>20</v>
      </c>
      <c r="AN19" s="12">
        <f t="shared" si="10"/>
        <v>5</v>
      </c>
      <c r="AO19" s="12">
        <f t="shared" si="11"/>
        <v>0</v>
      </c>
      <c r="AP19" s="12">
        <f t="shared" si="12"/>
        <v>0</v>
      </c>
      <c r="AQ19" s="12">
        <f t="shared" si="13"/>
        <v>0</v>
      </c>
      <c r="AR19" s="12">
        <f t="shared" si="14"/>
        <v>0</v>
      </c>
      <c r="AS19" s="12">
        <f t="shared" si="15"/>
        <v>1</v>
      </c>
      <c r="AT19" s="12">
        <f t="shared" si="16"/>
        <v>0</v>
      </c>
      <c r="AU19" s="13">
        <f t="shared" si="19"/>
        <v>26</v>
      </c>
    </row>
    <row r="20" spans="1:47" ht="13.5" customHeight="1" x14ac:dyDescent="0.2">
      <c r="A20" s="14">
        <f>A19+'Internal Control-Check Sheet'!$H$28</f>
        <v>0.40625000000000022</v>
      </c>
      <c r="B20" s="94"/>
      <c r="C20" s="94"/>
      <c r="D20" s="94"/>
      <c r="E20" s="94"/>
      <c r="F20" s="94"/>
      <c r="G20" s="94"/>
      <c r="H20" s="94"/>
      <c r="I20" s="94"/>
      <c r="J20" s="44">
        <f t="shared" si="0"/>
        <v>0</v>
      </c>
      <c r="K20" s="23">
        <v>8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44">
        <f t="shared" si="1"/>
        <v>8</v>
      </c>
      <c r="T20" s="23">
        <v>9</v>
      </c>
      <c r="U20" s="23">
        <v>2</v>
      </c>
      <c r="V20" s="23">
        <v>1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44">
        <f t="shared" si="2"/>
        <v>12</v>
      </c>
      <c r="AC20" s="14">
        <f t="shared" si="17"/>
        <v>0.40625000000000022</v>
      </c>
      <c r="AD20" s="12">
        <f t="shared" si="3"/>
        <v>31</v>
      </c>
      <c r="AE20" s="12">
        <f t="shared" si="3"/>
        <v>4</v>
      </c>
      <c r="AF20" s="12">
        <f t="shared" si="4"/>
        <v>1</v>
      </c>
      <c r="AG20" s="12">
        <f t="shared" si="5"/>
        <v>0</v>
      </c>
      <c r="AH20" s="12">
        <f t="shared" si="6"/>
        <v>0</v>
      </c>
      <c r="AI20" s="12">
        <f t="shared" si="7"/>
        <v>0</v>
      </c>
      <c r="AJ20" s="12">
        <f t="shared" si="8"/>
        <v>0</v>
      </c>
      <c r="AK20" s="12">
        <f t="shared" si="9"/>
        <v>0</v>
      </c>
      <c r="AL20" s="13">
        <f t="shared" si="18"/>
        <v>36</v>
      </c>
      <c r="AM20" s="12">
        <f t="shared" si="10"/>
        <v>19</v>
      </c>
      <c r="AN20" s="12">
        <f t="shared" si="10"/>
        <v>9</v>
      </c>
      <c r="AO20" s="12">
        <f t="shared" si="11"/>
        <v>2</v>
      </c>
      <c r="AP20" s="12">
        <f t="shared" si="12"/>
        <v>0</v>
      </c>
      <c r="AQ20" s="12">
        <f t="shared" si="13"/>
        <v>0</v>
      </c>
      <c r="AR20" s="12">
        <f t="shared" si="14"/>
        <v>0</v>
      </c>
      <c r="AS20" s="12">
        <f t="shared" si="15"/>
        <v>0</v>
      </c>
      <c r="AT20" s="12">
        <f t="shared" si="16"/>
        <v>0</v>
      </c>
      <c r="AU20" s="13">
        <f t="shared" si="19"/>
        <v>30</v>
      </c>
    </row>
    <row r="21" spans="1:47" ht="13.5" customHeight="1" x14ac:dyDescent="0.2">
      <c r="A21" s="14">
        <f>A20+'Internal Control-Check Sheet'!$H$28</f>
        <v>0.41666666666666691</v>
      </c>
      <c r="B21" s="94"/>
      <c r="C21" s="94"/>
      <c r="D21" s="94"/>
      <c r="E21" s="94"/>
      <c r="F21" s="94"/>
      <c r="G21" s="94"/>
      <c r="H21" s="94"/>
      <c r="I21" s="94"/>
      <c r="J21" s="44">
        <f t="shared" si="0"/>
        <v>0</v>
      </c>
      <c r="K21" s="23">
        <v>4</v>
      </c>
      <c r="L21" s="23">
        <v>1</v>
      </c>
      <c r="M21" s="23">
        <v>0</v>
      </c>
      <c r="N21" s="23">
        <v>0</v>
      </c>
      <c r="O21" s="23">
        <v>0</v>
      </c>
      <c r="P21" s="23">
        <v>0</v>
      </c>
      <c r="Q21" s="23">
        <v>1</v>
      </c>
      <c r="R21" s="23">
        <v>0</v>
      </c>
      <c r="S21" s="44">
        <f t="shared" si="1"/>
        <v>6</v>
      </c>
      <c r="T21" s="23">
        <v>2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1</v>
      </c>
      <c r="AA21" s="23">
        <v>0</v>
      </c>
      <c r="AB21" s="44">
        <f t="shared" si="2"/>
        <v>3</v>
      </c>
      <c r="AC21" s="14">
        <f t="shared" si="17"/>
        <v>0.41666666666666691</v>
      </c>
      <c r="AD21" s="12">
        <f t="shared" si="3"/>
        <v>11</v>
      </c>
      <c r="AE21" s="12">
        <f t="shared" si="3"/>
        <v>3</v>
      </c>
      <c r="AF21" s="12">
        <f t="shared" si="4"/>
        <v>0</v>
      </c>
      <c r="AG21" s="12">
        <f t="shared" si="5"/>
        <v>0</v>
      </c>
      <c r="AH21" s="12">
        <f t="shared" si="6"/>
        <v>0</v>
      </c>
      <c r="AI21" s="12">
        <f t="shared" si="7"/>
        <v>0</v>
      </c>
      <c r="AJ21" s="12">
        <f t="shared" si="8"/>
        <v>2</v>
      </c>
      <c r="AK21" s="12">
        <f t="shared" si="9"/>
        <v>0</v>
      </c>
      <c r="AL21" s="13">
        <f t="shared" si="18"/>
        <v>16</v>
      </c>
      <c r="AM21" s="12">
        <f t="shared" si="10"/>
        <v>18</v>
      </c>
      <c r="AN21" s="12">
        <f t="shared" si="10"/>
        <v>7</v>
      </c>
      <c r="AO21" s="12">
        <f t="shared" si="11"/>
        <v>1</v>
      </c>
      <c r="AP21" s="12">
        <f t="shared" si="12"/>
        <v>0</v>
      </c>
      <c r="AQ21" s="12">
        <f t="shared" si="13"/>
        <v>0</v>
      </c>
      <c r="AR21" s="12">
        <f t="shared" si="14"/>
        <v>0</v>
      </c>
      <c r="AS21" s="12">
        <f t="shared" si="15"/>
        <v>1</v>
      </c>
      <c r="AT21" s="12">
        <f t="shared" si="16"/>
        <v>0</v>
      </c>
      <c r="AU21" s="13">
        <f t="shared" si="19"/>
        <v>27</v>
      </c>
    </row>
    <row r="22" spans="1:47" ht="13.5" customHeight="1" x14ac:dyDescent="0.2">
      <c r="A22" s="14">
        <f>A21+'Internal Control-Check Sheet'!$H$28</f>
        <v>0.42708333333333359</v>
      </c>
      <c r="B22" s="94"/>
      <c r="C22" s="94"/>
      <c r="D22" s="94"/>
      <c r="E22" s="94"/>
      <c r="F22" s="94"/>
      <c r="G22" s="94"/>
      <c r="H22" s="94"/>
      <c r="I22" s="94"/>
      <c r="J22" s="44">
        <f t="shared" si="0"/>
        <v>0</v>
      </c>
      <c r="K22" s="23">
        <v>6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44">
        <f t="shared" si="1"/>
        <v>6</v>
      </c>
      <c r="T22" s="23">
        <v>7</v>
      </c>
      <c r="U22" s="23">
        <v>1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44">
        <f t="shared" si="2"/>
        <v>8</v>
      </c>
      <c r="AC22" s="14">
        <f t="shared" si="17"/>
        <v>0.42708333333333359</v>
      </c>
      <c r="AD22" s="12">
        <f t="shared" si="3"/>
        <v>19</v>
      </c>
      <c r="AE22" s="12">
        <f t="shared" si="3"/>
        <v>6</v>
      </c>
      <c r="AF22" s="12">
        <f t="shared" si="4"/>
        <v>0</v>
      </c>
      <c r="AG22" s="12">
        <f t="shared" si="5"/>
        <v>0</v>
      </c>
      <c r="AH22" s="12">
        <f t="shared" si="6"/>
        <v>0</v>
      </c>
      <c r="AI22" s="12">
        <f t="shared" si="7"/>
        <v>0</v>
      </c>
      <c r="AJ22" s="12">
        <f t="shared" si="8"/>
        <v>0</v>
      </c>
      <c r="AK22" s="12">
        <f t="shared" si="9"/>
        <v>0</v>
      </c>
      <c r="AL22" s="13">
        <f t="shared" si="18"/>
        <v>25</v>
      </c>
      <c r="AM22" s="12">
        <f t="shared" si="10"/>
        <v>16</v>
      </c>
      <c r="AN22" s="12">
        <f t="shared" si="10"/>
        <v>10</v>
      </c>
      <c r="AO22" s="12">
        <f t="shared" si="11"/>
        <v>1</v>
      </c>
      <c r="AP22" s="12">
        <f t="shared" si="12"/>
        <v>0</v>
      </c>
      <c r="AQ22" s="12">
        <f t="shared" si="13"/>
        <v>0</v>
      </c>
      <c r="AR22" s="12">
        <f t="shared" si="14"/>
        <v>1</v>
      </c>
      <c r="AS22" s="12">
        <f t="shared" si="15"/>
        <v>0</v>
      </c>
      <c r="AT22" s="12">
        <f t="shared" si="16"/>
        <v>0</v>
      </c>
      <c r="AU22" s="13">
        <f t="shared" si="19"/>
        <v>28</v>
      </c>
    </row>
    <row r="23" spans="1:47" ht="13.5" customHeight="1" x14ac:dyDescent="0.2">
      <c r="A23" s="14">
        <f>A22+'Internal Control-Check Sheet'!$H$28</f>
        <v>0.43750000000000028</v>
      </c>
      <c r="B23" s="94"/>
      <c r="C23" s="94"/>
      <c r="D23" s="94"/>
      <c r="E23" s="94"/>
      <c r="F23" s="94"/>
      <c r="G23" s="94"/>
      <c r="H23" s="94"/>
      <c r="I23" s="94"/>
      <c r="J23" s="44">
        <f t="shared" si="0"/>
        <v>0</v>
      </c>
      <c r="K23" s="23">
        <v>3</v>
      </c>
      <c r="L23" s="23">
        <v>1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44">
        <f t="shared" si="1"/>
        <v>4</v>
      </c>
      <c r="T23" s="23">
        <v>5</v>
      </c>
      <c r="U23" s="23">
        <v>0</v>
      </c>
      <c r="V23" s="23">
        <v>0</v>
      </c>
      <c r="W23" s="23">
        <v>0</v>
      </c>
      <c r="X23" s="23">
        <v>0</v>
      </c>
      <c r="Y23" s="23">
        <v>2</v>
      </c>
      <c r="Z23" s="23">
        <v>0</v>
      </c>
      <c r="AA23" s="23">
        <v>0</v>
      </c>
      <c r="AB23" s="44">
        <f t="shared" si="2"/>
        <v>7</v>
      </c>
      <c r="AC23" s="14">
        <f t="shared" si="17"/>
        <v>0.43750000000000028</v>
      </c>
      <c r="AD23" s="12">
        <f t="shared" si="3"/>
        <v>15</v>
      </c>
      <c r="AE23" s="12">
        <f t="shared" si="3"/>
        <v>5</v>
      </c>
      <c r="AF23" s="12">
        <f t="shared" si="4"/>
        <v>0</v>
      </c>
      <c r="AG23" s="12">
        <f t="shared" si="5"/>
        <v>0</v>
      </c>
      <c r="AH23" s="12">
        <f t="shared" si="6"/>
        <v>0</v>
      </c>
      <c r="AI23" s="12">
        <f t="shared" si="7"/>
        <v>2</v>
      </c>
      <c r="AJ23" s="12">
        <f t="shared" si="8"/>
        <v>0</v>
      </c>
      <c r="AK23" s="12">
        <f t="shared" si="9"/>
        <v>0</v>
      </c>
      <c r="AL23" s="13">
        <f t="shared" si="18"/>
        <v>22</v>
      </c>
      <c r="AM23" s="12">
        <f t="shared" si="10"/>
        <v>22</v>
      </c>
      <c r="AN23" s="12">
        <f t="shared" si="10"/>
        <v>4</v>
      </c>
      <c r="AO23" s="12">
        <f t="shared" si="11"/>
        <v>1</v>
      </c>
      <c r="AP23" s="12">
        <f t="shared" si="12"/>
        <v>0</v>
      </c>
      <c r="AQ23" s="12">
        <f t="shared" si="13"/>
        <v>0</v>
      </c>
      <c r="AR23" s="12">
        <f t="shared" si="14"/>
        <v>0</v>
      </c>
      <c r="AS23" s="12">
        <f t="shared" si="15"/>
        <v>0</v>
      </c>
      <c r="AT23" s="12">
        <f t="shared" si="16"/>
        <v>0</v>
      </c>
      <c r="AU23" s="13">
        <f t="shared" si="19"/>
        <v>27</v>
      </c>
    </row>
    <row r="24" spans="1:47" ht="13.5" customHeight="1" x14ac:dyDescent="0.2">
      <c r="A24" s="14">
        <f>A23+'Internal Control-Check Sheet'!$H$28</f>
        <v>0.44791666666666696</v>
      </c>
      <c r="B24" s="94"/>
      <c r="C24" s="94"/>
      <c r="D24" s="94"/>
      <c r="E24" s="94"/>
      <c r="F24" s="94"/>
      <c r="G24" s="94"/>
      <c r="H24" s="94"/>
      <c r="I24" s="94"/>
      <c r="J24" s="44">
        <f t="shared" si="0"/>
        <v>0</v>
      </c>
      <c r="K24" s="23">
        <v>3</v>
      </c>
      <c r="L24" s="23">
        <v>3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44">
        <f t="shared" si="1"/>
        <v>6</v>
      </c>
      <c r="T24" s="23">
        <v>5</v>
      </c>
      <c r="U24" s="23">
        <v>0</v>
      </c>
      <c r="V24" s="23">
        <v>0</v>
      </c>
      <c r="W24" s="23">
        <v>0</v>
      </c>
      <c r="X24" s="23">
        <v>0</v>
      </c>
      <c r="Y24" s="23">
        <v>1</v>
      </c>
      <c r="Z24" s="23">
        <v>0</v>
      </c>
      <c r="AA24" s="23">
        <v>0</v>
      </c>
      <c r="AB24" s="44">
        <f t="shared" si="2"/>
        <v>6</v>
      </c>
      <c r="AC24" s="14">
        <f t="shared" si="17"/>
        <v>0.44791666666666696</v>
      </c>
      <c r="AD24" s="12">
        <f t="shared" si="3"/>
        <v>14</v>
      </c>
      <c r="AE24" s="12">
        <f t="shared" si="3"/>
        <v>4</v>
      </c>
      <c r="AF24" s="12">
        <f t="shared" si="4"/>
        <v>0</v>
      </c>
      <c r="AG24" s="12">
        <f t="shared" si="5"/>
        <v>0</v>
      </c>
      <c r="AH24" s="12">
        <f t="shared" si="6"/>
        <v>0</v>
      </c>
      <c r="AI24" s="12">
        <f t="shared" si="7"/>
        <v>1</v>
      </c>
      <c r="AJ24" s="12">
        <f t="shared" si="8"/>
        <v>1</v>
      </c>
      <c r="AK24" s="12">
        <f t="shared" si="9"/>
        <v>0</v>
      </c>
      <c r="AL24" s="13">
        <f t="shared" si="18"/>
        <v>20</v>
      </c>
      <c r="AM24" s="12">
        <f t="shared" si="10"/>
        <v>17</v>
      </c>
      <c r="AN24" s="12">
        <f t="shared" si="10"/>
        <v>6</v>
      </c>
      <c r="AO24" s="12">
        <f t="shared" si="11"/>
        <v>1</v>
      </c>
      <c r="AP24" s="12">
        <f t="shared" si="12"/>
        <v>0</v>
      </c>
      <c r="AQ24" s="12">
        <f t="shared" si="13"/>
        <v>0</v>
      </c>
      <c r="AR24" s="12">
        <f t="shared" si="14"/>
        <v>0</v>
      </c>
      <c r="AS24" s="12">
        <f t="shared" si="15"/>
        <v>2</v>
      </c>
      <c r="AT24" s="12">
        <f t="shared" si="16"/>
        <v>0</v>
      </c>
      <c r="AU24" s="13">
        <f t="shared" si="19"/>
        <v>26</v>
      </c>
    </row>
    <row r="25" spans="1:47" ht="13.5" customHeight="1" x14ac:dyDescent="0.2">
      <c r="A25" s="14">
        <f>A24+'Internal Control-Check Sheet'!$H$28</f>
        <v>0.45833333333333365</v>
      </c>
      <c r="B25" s="94"/>
      <c r="C25" s="94"/>
      <c r="D25" s="94"/>
      <c r="E25" s="94"/>
      <c r="F25" s="94"/>
      <c r="G25" s="94"/>
      <c r="H25" s="94"/>
      <c r="I25" s="94"/>
      <c r="J25" s="44">
        <f t="shared" si="0"/>
        <v>0</v>
      </c>
      <c r="K25" s="23">
        <v>5</v>
      </c>
      <c r="L25" s="23">
        <v>3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44">
        <f t="shared" si="1"/>
        <v>8</v>
      </c>
      <c r="T25" s="23">
        <v>7</v>
      </c>
      <c r="U25" s="23">
        <v>2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44">
        <f t="shared" si="2"/>
        <v>9</v>
      </c>
      <c r="AC25" s="14">
        <f t="shared" si="17"/>
        <v>0.45833333333333365</v>
      </c>
      <c r="AD25" s="12">
        <f t="shared" si="3"/>
        <v>18</v>
      </c>
      <c r="AE25" s="12">
        <f t="shared" si="3"/>
        <v>8</v>
      </c>
      <c r="AF25" s="12">
        <f t="shared" si="4"/>
        <v>0</v>
      </c>
      <c r="AG25" s="12">
        <f t="shared" si="5"/>
        <v>0</v>
      </c>
      <c r="AH25" s="12">
        <f t="shared" si="6"/>
        <v>0</v>
      </c>
      <c r="AI25" s="12">
        <f t="shared" si="7"/>
        <v>0</v>
      </c>
      <c r="AJ25" s="12">
        <f t="shared" si="8"/>
        <v>0</v>
      </c>
      <c r="AK25" s="12">
        <f t="shared" si="9"/>
        <v>0</v>
      </c>
      <c r="AL25" s="13">
        <f t="shared" si="18"/>
        <v>26</v>
      </c>
      <c r="AM25" s="12">
        <f t="shared" si="10"/>
        <v>20</v>
      </c>
      <c r="AN25" s="12">
        <f t="shared" si="10"/>
        <v>9</v>
      </c>
      <c r="AO25" s="12">
        <f t="shared" si="11"/>
        <v>0</v>
      </c>
      <c r="AP25" s="12">
        <f t="shared" si="12"/>
        <v>0</v>
      </c>
      <c r="AQ25" s="12">
        <f t="shared" si="13"/>
        <v>0</v>
      </c>
      <c r="AR25" s="12">
        <f t="shared" si="14"/>
        <v>0</v>
      </c>
      <c r="AS25" s="12">
        <f t="shared" si="15"/>
        <v>3</v>
      </c>
      <c r="AT25" s="12">
        <f t="shared" si="16"/>
        <v>0</v>
      </c>
      <c r="AU25" s="13">
        <f t="shared" si="19"/>
        <v>32</v>
      </c>
    </row>
    <row r="26" spans="1:47" ht="13.5" customHeight="1" x14ac:dyDescent="0.2">
      <c r="A26" s="14">
        <f>A25+'Internal Control-Check Sheet'!$H$28</f>
        <v>0.46875000000000033</v>
      </c>
      <c r="B26" s="94"/>
      <c r="C26" s="94"/>
      <c r="D26" s="94"/>
      <c r="E26" s="94"/>
      <c r="F26" s="94"/>
      <c r="G26" s="94"/>
      <c r="H26" s="94"/>
      <c r="I26" s="94"/>
      <c r="J26" s="44">
        <f t="shared" si="0"/>
        <v>0</v>
      </c>
      <c r="K26" s="23">
        <v>7</v>
      </c>
      <c r="L26" s="23">
        <v>3</v>
      </c>
      <c r="M26" s="23">
        <v>0</v>
      </c>
      <c r="N26" s="23">
        <v>0</v>
      </c>
      <c r="O26" s="23">
        <v>0</v>
      </c>
      <c r="P26" s="23">
        <v>0</v>
      </c>
      <c r="Q26" s="23">
        <v>1</v>
      </c>
      <c r="R26" s="23">
        <v>0</v>
      </c>
      <c r="S26" s="44">
        <f t="shared" si="1"/>
        <v>11</v>
      </c>
      <c r="T26" s="23">
        <v>5</v>
      </c>
      <c r="U26" s="23">
        <v>2</v>
      </c>
      <c r="V26" s="23">
        <v>1</v>
      </c>
      <c r="W26" s="23">
        <v>0</v>
      </c>
      <c r="X26" s="23">
        <v>0</v>
      </c>
      <c r="Y26" s="23">
        <v>0</v>
      </c>
      <c r="Z26" s="23">
        <v>1</v>
      </c>
      <c r="AA26" s="23">
        <v>0</v>
      </c>
      <c r="AB26" s="44">
        <f t="shared" si="2"/>
        <v>9</v>
      </c>
      <c r="AC26" s="14">
        <f t="shared" si="17"/>
        <v>0.46875000000000033</v>
      </c>
      <c r="AD26" s="12">
        <f t="shared" si="3"/>
        <v>15</v>
      </c>
      <c r="AE26" s="12">
        <f t="shared" si="3"/>
        <v>7</v>
      </c>
      <c r="AF26" s="12">
        <f t="shared" si="4"/>
        <v>1</v>
      </c>
      <c r="AG26" s="12">
        <f t="shared" si="5"/>
        <v>0</v>
      </c>
      <c r="AH26" s="12">
        <f t="shared" si="6"/>
        <v>0</v>
      </c>
      <c r="AI26" s="12">
        <f t="shared" si="7"/>
        <v>0</v>
      </c>
      <c r="AJ26" s="12">
        <f t="shared" si="8"/>
        <v>3</v>
      </c>
      <c r="AK26" s="12">
        <f t="shared" si="9"/>
        <v>0</v>
      </c>
      <c r="AL26" s="13">
        <f t="shared" si="18"/>
        <v>26</v>
      </c>
      <c r="AM26" s="12">
        <f t="shared" si="10"/>
        <v>17</v>
      </c>
      <c r="AN26" s="12">
        <f t="shared" si="10"/>
        <v>5</v>
      </c>
      <c r="AO26" s="12">
        <f t="shared" si="11"/>
        <v>0</v>
      </c>
      <c r="AP26" s="12">
        <f t="shared" si="12"/>
        <v>0</v>
      </c>
      <c r="AQ26" s="12">
        <f t="shared" si="13"/>
        <v>0</v>
      </c>
      <c r="AR26" s="12">
        <f t="shared" si="14"/>
        <v>1</v>
      </c>
      <c r="AS26" s="12">
        <f t="shared" si="15"/>
        <v>1</v>
      </c>
      <c r="AT26" s="12">
        <f t="shared" si="16"/>
        <v>0</v>
      </c>
      <c r="AU26" s="13">
        <f t="shared" si="19"/>
        <v>24</v>
      </c>
    </row>
    <row r="27" spans="1:47" ht="13.5" customHeight="1" x14ac:dyDescent="0.2">
      <c r="A27" s="14">
        <f>A26+'Internal Control-Check Sheet'!$H$28</f>
        <v>0.47916666666666702</v>
      </c>
      <c r="B27" s="94"/>
      <c r="C27" s="94"/>
      <c r="D27" s="94"/>
      <c r="E27" s="94"/>
      <c r="F27" s="94"/>
      <c r="G27" s="94"/>
      <c r="H27" s="94"/>
      <c r="I27" s="94"/>
      <c r="J27" s="44">
        <f t="shared" si="0"/>
        <v>0</v>
      </c>
      <c r="K27" s="23">
        <v>7</v>
      </c>
      <c r="L27" s="23">
        <v>1</v>
      </c>
      <c r="M27" s="23">
        <v>0</v>
      </c>
      <c r="N27" s="23">
        <v>0</v>
      </c>
      <c r="O27" s="23">
        <v>0</v>
      </c>
      <c r="P27" s="23">
        <v>0</v>
      </c>
      <c r="Q27" s="23">
        <v>1</v>
      </c>
      <c r="R27" s="23">
        <v>0</v>
      </c>
      <c r="S27" s="44">
        <f t="shared" si="1"/>
        <v>9</v>
      </c>
      <c r="T27" s="23">
        <v>8</v>
      </c>
      <c r="U27" s="23">
        <v>2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44">
        <f t="shared" si="2"/>
        <v>10</v>
      </c>
      <c r="AC27" s="14">
        <f t="shared" si="17"/>
        <v>0.47916666666666702</v>
      </c>
      <c r="AD27" s="12">
        <f t="shared" si="3"/>
        <v>25</v>
      </c>
      <c r="AE27" s="12">
        <f t="shared" si="3"/>
        <v>3</v>
      </c>
      <c r="AF27" s="12">
        <f t="shared" si="4"/>
        <v>1</v>
      </c>
      <c r="AG27" s="12">
        <f t="shared" si="5"/>
        <v>0</v>
      </c>
      <c r="AH27" s="12">
        <f t="shared" si="6"/>
        <v>0</v>
      </c>
      <c r="AI27" s="12">
        <f t="shared" si="7"/>
        <v>0</v>
      </c>
      <c r="AJ27" s="12">
        <f t="shared" si="8"/>
        <v>2</v>
      </c>
      <c r="AK27" s="12">
        <f t="shared" si="9"/>
        <v>0</v>
      </c>
      <c r="AL27" s="13">
        <f t="shared" si="18"/>
        <v>31</v>
      </c>
      <c r="AM27" s="12">
        <f t="shared" si="10"/>
        <v>18</v>
      </c>
      <c r="AN27" s="12">
        <f t="shared" si="10"/>
        <v>4</v>
      </c>
      <c r="AO27" s="12">
        <f t="shared" si="11"/>
        <v>1</v>
      </c>
      <c r="AP27" s="12">
        <f t="shared" si="12"/>
        <v>0</v>
      </c>
      <c r="AQ27" s="12">
        <f t="shared" si="13"/>
        <v>0</v>
      </c>
      <c r="AR27" s="12">
        <f t="shared" si="14"/>
        <v>1</v>
      </c>
      <c r="AS27" s="12">
        <f t="shared" si="15"/>
        <v>2</v>
      </c>
      <c r="AT27" s="12">
        <f t="shared" si="16"/>
        <v>1</v>
      </c>
      <c r="AU27" s="13">
        <f t="shared" si="19"/>
        <v>27</v>
      </c>
    </row>
    <row r="28" spans="1:47" ht="13.5" customHeight="1" x14ac:dyDescent="0.2">
      <c r="A28" s="14">
        <f>A27+'Internal Control-Check Sheet'!$H$28</f>
        <v>0.4895833333333337</v>
      </c>
      <c r="B28" s="94"/>
      <c r="C28" s="94"/>
      <c r="D28" s="94"/>
      <c r="E28" s="94"/>
      <c r="F28" s="94"/>
      <c r="G28" s="94"/>
      <c r="H28" s="94"/>
      <c r="I28" s="94"/>
      <c r="J28" s="44">
        <f t="shared" si="0"/>
        <v>0</v>
      </c>
      <c r="K28" s="23">
        <v>5</v>
      </c>
      <c r="L28" s="23">
        <v>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44">
        <f t="shared" si="1"/>
        <v>6</v>
      </c>
      <c r="T28" s="23">
        <v>3</v>
      </c>
      <c r="U28" s="23">
        <v>2</v>
      </c>
      <c r="V28" s="23">
        <v>0</v>
      </c>
      <c r="W28" s="23">
        <v>0</v>
      </c>
      <c r="X28" s="23">
        <v>0</v>
      </c>
      <c r="Y28" s="23">
        <v>1</v>
      </c>
      <c r="Z28" s="23">
        <v>0</v>
      </c>
      <c r="AA28" s="23">
        <v>0</v>
      </c>
      <c r="AB28" s="44">
        <f t="shared" si="2"/>
        <v>6</v>
      </c>
      <c r="AC28" s="14">
        <f t="shared" si="17"/>
        <v>0.4895833333333337</v>
      </c>
      <c r="AD28" s="12">
        <f t="shared" si="3"/>
        <v>13</v>
      </c>
      <c r="AE28" s="12">
        <f t="shared" si="3"/>
        <v>4</v>
      </c>
      <c r="AF28" s="12">
        <f t="shared" si="4"/>
        <v>0</v>
      </c>
      <c r="AG28" s="12">
        <f t="shared" si="5"/>
        <v>0</v>
      </c>
      <c r="AH28" s="12">
        <f t="shared" si="6"/>
        <v>0</v>
      </c>
      <c r="AI28" s="12">
        <f t="shared" si="7"/>
        <v>1</v>
      </c>
      <c r="AJ28" s="12">
        <f t="shared" si="8"/>
        <v>0</v>
      </c>
      <c r="AK28" s="12">
        <f t="shared" si="9"/>
        <v>0</v>
      </c>
      <c r="AL28" s="13">
        <f t="shared" si="18"/>
        <v>18</v>
      </c>
      <c r="AM28" s="12">
        <f t="shared" si="10"/>
        <v>21</v>
      </c>
      <c r="AN28" s="12">
        <f t="shared" si="10"/>
        <v>4</v>
      </c>
      <c r="AO28" s="12">
        <f t="shared" si="11"/>
        <v>0</v>
      </c>
      <c r="AP28" s="12">
        <f t="shared" si="12"/>
        <v>0</v>
      </c>
      <c r="AQ28" s="12">
        <f t="shared" si="13"/>
        <v>0</v>
      </c>
      <c r="AR28" s="12">
        <f t="shared" si="14"/>
        <v>1</v>
      </c>
      <c r="AS28" s="12">
        <f t="shared" si="15"/>
        <v>1</v>
      </c>
      <c r="AT28" s="12">
        <f t="shared" si="16"/>
        <v>0</v>
      </c>
      <c r="AU28" s="13">
        <f t="shared" si="19"/>
        <v>27</v>
      </c>
    </row>
    <row r="29" spans="1:47" ht="13.5" customHeight="1" x14ac:dyDescent="0.2">
      <c r="A29" s="11">
        <f>A28+'Internal Control-Check Sheet'!$H$28</f>
        <v>0.50000000000000033</v>
      </c>
      <c r="B29" s="94"/>
      <c r="C29" s="94"/>
      <c r="D29" s="94"/>
      <c r="E29" s="94"/>
      <c r="F29" s="94"/>
      <c r="G29" s="94"/>
      <c r="H29" s="94"/>
      <c r="I29" s="94"/>
      <c r="J29" s="44">
        <f t="shared" si="0"/>
        <v>0</v>
      </c>
      <c r="K29" s="23">
        <v>13</v>
      </c>
      <c r="L29" s="23">
        <v>2</v>
      </c>
      <c r="M29" s="23">
        <v>0</v>
      </c>
      <c r="N29" s="23">
        <v>0</v>
      </c>
      <c r="O29" s="23">
        <v>0</v>
      </c>
      <c r="P29" s="23">
        <v>0</v>
      </c>
      <c r="Q29" s="23">
        <v>1</v>
      </c>
      <c r="R29" s="23">
        <v>0</v>
      </c>
      <c r="S29" s="44">
        <f t="shared" si="1"/>
        <v>16</v>
      </c>
      <c r="T29" s="23">
        <v>8</v>
      </c>
      <c r="U29" s="23">
        <v>1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44">
        <f t="shared" si="2"/>
        <v>9</v>
      </c>
      <c r="AC29" s="11">
        <f t="shared" si="17"/>
        <v>0.50000000000000033</v>
      </c>
      <c r="AD29" s="12">
        <f t="shared" si="3"/>
        <v>39</v>
      </c>
      <c r="AE29" s="12">
        <f t="shared" si="3"/>
        <v>6</v>
      </c>
      <c r="AF29" s="12">
        <f t="shared" si="4"/>
        <v>0</v>
      </c>
      <c r="AG29" s="12">
        <f t="shared" si="5"/>
        <v>0</v>
      </c>
      <c r="AH29" s="12">
        <f t="shared" si="6"/>
        <v>0</v>
      </c>
      <c r="AI29" s="12">
        <f t="shared" si="7"/>
        <v>0</v>
      </c>
      <c r="AJ29" s="12">
        <f t="shared" si="8"/>
        <v>1</v>
      </c>
      <c r="AK29" s="12">
        <f t="shared" si="9"/>
        <v>0</v>
      </c>
      <c r="AL29" s="13">
        <f t="shared" si="18"/>
        <v>46</v>
      </c>
      <c r="AM29" s="12">
        <f t="shared" si="10"/>
        <v>17</v>
      </c>
      <c r="AN29" s="12">
        <f t="shared" si="10"/>
        <v>7</v>
      </c>
      <c r="AO29" s="12">
        <f t="shared" si="11"/>
        <v>2</v>
      </c>
      <c r="AP29" s="12">
        <f t="shared" si="12"/>
        <v>0</v>
      </c>
      <c r="AQ29" s="12">
        <f t="shared" si="13"/>
        <v>0</v>
      </c>
      <c r="AR29" s="12">
        <f t="shared" si="14"/>
        <v>0</v>
      </c>
      <c r="AS29" s="12">
        <f t="shared" si="15"/>
        <v>1</v>
      </c>
      <c r="AT29" s="12">
        <f t="shared" si="16"/>
        <v>0</v>
      </c>
      <c r="AU29" s="13">
        <f t="shared" si="19"/>
        <v>27</v>
      </c>
    </row>
    <row r="30" spans="1:47" ht="13.5" customHeight="1" x14ac:dyDescent="0.2">
      <c r="A30" s="14">
        <f>A29+'Internal Control-Check Sheet'!$H$28</f>
        <v>0.51041666666666696</v>
      </c>
      <c r="B30" s="94"/>
      <c r="C30" s="94"/>
      <c r="D30" s="94"/>
      <c r="E30" s="94"/>
      <c r="F30" s="94"/>
      <c r="G30" s="94"/>
      <c r="H30" s="94"/>
      <c r="I30" s="94"/>
      <c r="J30" s="44">
        <f t="shared" si="0"/>
        <v>0</v>
      </c>
      <c r="K30" s="23">
        <v>8</v>
      </c>
      <c r="L30" s="23">
        <v>1</v>
      </c>
      <c r="M30" s="23">
        <v>0</v>
      </c>
      <c r="N30" s="23">
        <v>0</v>
      </c>
      <c r="O30" s="23">
        <v>0</v>
      </c>
      <c r="P30" s="23">
        <v>0</v>
      </c>
      <c r="Q30" s="23">
        <v>1</v>
      </c>
      <c r="R30" s="23">
        <v>0</v>
      </c>
      <c r="S30" s="44">
        <f t="shared" si="1"/>
        <v>10</v>
      </c>
      <c r="T30" s="23">
        <v>5</v>
      </c>
      <c r="U30" s="23">
        <v>1</v>
      </c>
      <c r="V30" s="23">
        <v>0</v>
      </c>
      <c r="W30" s="23">
        <v>0</v>
      </c>
      <c r="X30" s="23">
        <v>0</v>
      </c>
      <c r="Y30" s="23">
        <v>1</v>
      </c>
      <c r="Z30" s="23">
        <v>0</v>
      </c>
      <c r="AA30" s="23">
        <v>0</v>
      </c>
      <c r="AB30" s="44">
        <f t="shared" si="2"/>
        <v>7</v>
      </c>
      <c r="AC30" s="14">
        <f t="shared" si="17"/>
        <v>0.51041666666666696</v>
      </c>
      <c r="AD30" s="12">
        <f t="shared" si="3"/>
        <v>27</v>
      </c>
      <c r="AE30" s="12">
        <f t="shared" si="3"/>
        <v>4</v>
      </c>
      <c r="AF30" s="12">
        <f t="shared" si="4"/>
        <v>1</v>
      </c>
      <c r="AG30" s="12">
        <f t="shared" si="5"/>
        <v>0</v>
      </c>
      <c r="AH30" s="12">
        <f t="shared" si="6"/>
        <v>0</v>
      </c>
      <c r="AI30" s="12">
        <f t="shared" si="7"/>
        <v>1</v>
      </c>
      <c r="AJ30" s="12">
        <f t="shared" si="8"/>
        <v>1</v>
      </c>
      <c r="AK30" s="12">
        <f t="shared" si="9"/>
        <v>0</v>
      </c>
      <c r="AL30" s="13">
        <f t="shared" si="18"/>
        <v>34</v>
      </c>
      <c r="AM30" s="12">
        <f t="shared" si="10"/>
        <v>19</v>
      </c>
      <c r="AN30" s="12">
        <f t="shared" si="10"/>
        <v>7</v>
      </c>
      <c r="AO30" s="12">
        <f t="shared" si="11"/>
        <v>0</v>
      </c>
      <c r="AP30" s="12">
        <f t="shared" si="12"/>
        <v>0</v>
      </c>
      <c r="AQ30" s="12">
        <f t="shared" si="13"/>
        <v>0</v>
      </c>
      <c r="AR30" s="12">
        <f t="shared" si="14"/>
        <v>2</v>
      </c>
      <c r="AS30" s="12">
        <f t="shared" si="15"/>
        <v>4</v>
      </c>
      <c r="AT30" s="12">
        <f t="shared" si="16"/>
        <v>0</v>
      </c>
      <c r="AU30" s="13">
        <f t="shared" si="19"/>
        <v>32</v>
      </c>
    </row>
    <row r="31" spans="1:47" ht="13.5" customHeight="1" x14ac:dyDescent="0.2">
      <c r="A31" s="14">
        <f>A30+'Internal Control-Check Sheet'!$H$28</f>
        <v>0.52083333333333359</v>
      </c>
      <c r="B31" s="94"/>
      <c r="C31" s="94"/>
      <c r="D31" s="94"/>
      <c r="E31" s="94"/>
      <c r="F31" s="94"/>
      <c r="G31" s="94"/>
      <c r="H31" s="94"/>
      <c r="I31" s="94"/>
      <c r="J31" s="44">
        <f t="shared" si="0"/>
        <v>0</v>
      </c>
      <c r="K31" s="23">
        <v>7</v>
      </c>
      <c r="L31" s="23">
        <v>1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44">
        <f t="shared" si="1"/>
        <v>8</v>
      </c>
      <c r="T31" s="23">
        <v>1</v>
      </c>
      <c r="U31" s="23">
        <v>1</v>
      </c>
      <c r="V31" s="23">
        <v>0</v>
      </c>
      <c r="W31" s="23">
        <v>0</v>
      </c>
      <c r="X31" s="23">
        <v>0</v>
      </c>
      <c r="Y31" s="23">
        <v>1</v>
      </c>
      <c r="Z31" s="23">
        <v>0</v>
      </c>
      <c r="AA31" s="23">
        <v>0</v>
      </c>
      <c r="AB31" s="44">
        <f t="shared" si="2"/>
        <v>3</v>
      </c>
      <c r="AC31" s="14">
        <f t="shared" si="17"/>
        <v>0.52083333333333359</v>
      </c>
      <c r="AD31" s="12">
        <f t="shared" si="3"/>
        <v>22</v>
      </c>
      <c r="AE31" s="12">
        <f t="shared" si="3"/>
        <v>6</v>
      </c>
      <c r="AF31" s="12">
        <f t="shared" si="4"/>
        <v>0</v>
      </c>
      <c r="AG31" s="12">
        <f t="shared" si="5"/>
        <v>0</v>
      </c>
      <c r="AH31" s="12">
        <f t="shared" si="6"/>
        <v>0</v>
      </c>
      <c r="AI31" s="12">
        <f t="shared" si="7"/>
        <v>1</v>
      </c>
      <c r="AJ31" s="12">
        <f t="shared" si="8"/>
        <v>0</v>
      </c>
      <c r="AK31" s="12">
        <f t="shared" si="9"/>
        <v>0</v>
      </c>
      <c r="AL31" s="13">
        <f t="shared" si="18"/>
        <v>29</v>
      </c>
      <c r="AM31" s="12">
        <f t="shared" si="10"/>
        <v>16</v>
      </c>
      <c r="AN31" s="12">
        <f t="shared" si="10"/>
        <v>2</v>
      </c>
      <c r="AO31" s="12">
        <f t="shared" si="11"/>
        <v>1</v>
      </c>
      <c r="AP31" s="12">
        <f t="shared" si="12"/>
        <v>0</v>
      </c>
      <c r="AQ31" s="12">
        <f t="shared" si="13"/>
        <v>0</v>
      </c>
      <c r="AR31" s="12">
        <f t="shared" si="14"/>
        <v>0</v>
      </c>
      <c r="AS31" s="12">
        <f t="shared" si="15"/>
        <v>1</v>
      </c>
      <c r="AT31" s="12">
        <f t="shared" si="16"/>
        <v>0</v>
      </c>
      <c r="AU31" s="13">
        <f t="shared" si="19"/>
        <v>20</v>
      </c>
    </row>
    <row r="32" spans="1:47" ht="13.5" customHeight="1" x14ac:dyDescent="0.2">
      <c r="A32" s="14">
        <f>A31+'Internal Control-Check Sheet'!$H$28</f>
        <v>0.53125000000000022</v>
      </c>
      <c r="B32" s="94"/>
      <c r="C32" s="94"/>
      <c r="D32" s="94"/>
      <c r="E32" s="94"/>
      <c r="F32" s="94"/>
      <c r="G32" s="94"/>
      <c r="H32" s="94"/>
      <c r="I32" s="94"/>
      <c r="J32" s="44">
        <f t="shared" si="0"/>
        <v>0</v>
      </c>
      <c r="K32" s="23">
        <v>7</v>
      </c>
      <c r="L32" s="23">
        <v>3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44">
        <f t="shared" si="1"/>
        <v>10</v>
      </c>
      <c r="T32" s="23">
        <v>6</v>
      </c>
      <c r="U32" s="23">
        <v>1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44">
        <f t="shared" si="2"/>
        <v>7</v>
      </c>
      <c r="AC32" s="14">
        <f t="shared" si="17"/>
        <v>0.53125000000000022</v>
      </c>
      <c r="AD32" s="12">
        <f t="shared" si="3"/>
        <v>25</v>
      </c>
      <c r="AE32" s="12">
        <f t="shared" si="3"/>
        <v>5</v>
      </c>
      <c r="AF32" s="12">
        <f t="shared" si="4"/>
        <v>0</v>
      </c>
      <c r="AG32" s="12">
        <f t="shared" si="5"/>
        <v>0</v>
      </c>
      <c r="AH32" s="12">
        <f t="shared" si="6"/>
        <v>0</v>
      </c>
      <c r="AI32" s="12">
        <f t="shared" si="7"/>
        <v>1</v>
      </c>
      <c r="AJ32" s="12">
        <f t="shared" si="8"/>
        <v>1</v>
      </c>
      <c r="AK32" s="12">
        <f t="shared" si="9"/>
        <v>0</v>
      </c>
      <c r="AL32" s="13">
        <f t="shared" si="18"/>
        <v>32</v>
      </c>
      <c r="AM32" s="12">
        <f t="shared" si="10"/>
        <v>19</v>
      </c>
      <c r="AN32" s="12">
        <f t="shared" si="10"/>
        <v>4</v>
      </c>
      <c r="AO32" s="12">
        <f t="shared" si="11"/>
        <v>0</v>
      </c>
      <c r="AP32" s="12">
        <f t="shared" si="12"/>
        <v>0</v>
      </c>
      <c r="AQ32" s="12">
        <f t="shared" si="13"/>
        <v>0</v>
      </c>
      <c r="AR32" s="12">
        <f t="shared" si="14"/>
        <v>3</v>
      </c>
      <c r="AS32" s="12">
        <f t="shared" si="15"/>
        <v>1</v>
      </c>
      <c r="AT32" s="12">
        <f t="shared" si="16"/>
        <v>0</v>
      </c>
      <c r="AU32" s="13">
        <f t="shared" si="19"/>
        <v>27</v>
      </c>
    </row>
    <row r="33" spans="1:47" ht="13.5" customHeight="1" x14ac:dyDescent="0.2">
      <c r="A33" s="14">
        <f>A32+'Internal Control-Check Sheet'!$H$28</f>
        <v>0.54166666666666685</v>
      </c>
      <c r="B33" s="94"/>
      <c r="C33" s="94"/>
      <c r="D33" s="94"/>
      <c r="E33" s="94"/>
      <c r="F33" s="94"/>
      <c r="G33" s="94"/>
      <c r="H33" s="94"/>
      <c r="I33" s="94"/>
      <c r="J33" s="44">
        <f t="shared" si="0"/>
        <v>0</v>
      </c>
      <c r="K33" s="23">
        <v>2</v>
      </c>
      <c r="L33" s="23">
        <v>1</v>
      </c>
      <c r="M33" s="23">
        <v>1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44">
        <f t="shared" si="1"/>
        <v>4</v>
      </c>
      <c r="T33" s="23">
        <v>7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44">
        <f t="shared" si="2"/>
        <v>7</v>
      </c>
      <c r="AC33" s="14">
        <f t="shared" si="17"/>
        <v>0.54166666666666685</v>
      </c>
      <c r="AD33" s="12">
        <f t="shared" si="3"/>
        <v>17</v>
      </c>
      <c r="AE33" s="12">
        <f t="shared" si="3"/>
        <v>3</v>
      </c>
      <c r="AF33" s="12">
        <f t="shared" si="4"/>
        <v>1</v>
      </c>
      <c r="AG33" s="12">
        <f t="shared" si="5"/>
        <v>0</v>
      </c>
      <c r="AH33" s="12">
        <f t="shared" si="6"/>
        <v>0</v>
      </c>
      <c r="AI33" s="12">
        <f t="shared" si="7"/>
        <v>2</v>
      </c>
      <c r="AJ33" s="12">
        <f t="shared" si="8"/>
        <v>0</v>
      </c>
      <c r="AK33" s="12">
        <f t="shared" si="9"/>
        <v>0</v>
      </c>
      <c r="AL33" s="13">
        <f t="shared" si="18"/>
        <v>23</v>
      </c>
      <c r="AM33" s="12">
        <f t="shared" si="10"/>
        <v>20</v>
      </c>
      <c r="AN33" s="12">
        <f t="shared" si="10"/>
        <v>5</v>
      </c>
      <c r="AO33" s="12">
        <f t="shared" si="11"/>
        <v>0</v>
      </c>
      <c r="AP33" s="12">
        <f t="shared" si="12"/>
        <v>0</v>
      </c>
      <c r="AQ33" s="12">
        <f t="shared" si="13"/>
        <v>0</v>
      </c>
      <c r="AR33" s="12">
        <f t="shared" si="14"/>
        <v>2</v>
      </c>
      <c r="AS33" s="12">
        <f t="shared" si="15"/>
        <v>2</v>
      </c>
      <c r="AT33" s="12">
        <f t="shared" si="16"/>
        <v>0</v>
      </c>
      <c r="AU33" s="13">
        <f t="shared" si="19"/>
        <v>29</v>
      </c>
    </row>
    <row r="34" spans="1:47" ht="13.5" customHeight="1" x14ac:dyDescent="0.2">
      <c r="A34" s="14">
        <f>A33+'Internal Control-Check Sheet'!$H$28</f>
        <v>0.55208333333333348</v>
      </c>
      <c r="B34" s="94"/>
      <c r="C34" s="94"/>
      <c r="D34" s="94"/>
      <c r="E34" s="94"/>
      <c r="F34" s="94"/>
      <c r="G34" s="94"/>
      <c r="H34" s="94"/>
      <c r="I34" s="94"/>
      <c r="J34" s="44">
        <f t="shared" si="0"/>
        <v>0</v>
      </c>
      <c r="K34" s="23">
        <v>9</v>
      </c>
      <c r="L34" s="23">
        <v>2</v>
      </c>
      <c r="M34" s="23">
        <v>1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44">
        <f t="shared" si="1"/>
        <v>12</v>
      </c>
      <c r="T34" s="23">
        <v>3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44">
        <f t="shared" si="2"/>
        <v>3</v>
      </c>
      <c r="AC34" s="14">
        <f t="shared" si="17"/>
        <v>0.55208333333333348</v>
      </c>
      <c r="AD34" s="12">
        <f t="shared" si="3"/>
        <v>22</v>
      </c>
      <c r="AE34" s="12">
        <f t="shared" si="3"/>
        <v>2</v>
      </c>
      <c r="AF34" s="12">
        <f t="shared" si="4"/>
        <v>1</v>
      </c>
      <c r="AG34" s="12">
        <f t="shared" si="5"/>
        <v>0</v>
      </c>
      <c r="AH34" s="12">
        <f t="shared" si="6"/>
        <v>0</v>
      </c>
      <c r="AI34" s="12">
        <f t="shared" si="7"/>
        <v>1</v>
      </c>
      <c r="AJ34" s="12">
        <f t="shared" si="8"/>
        <v>0</v>
      </c>
      <c r="AK34" s="12">
        <f t="shared" si="9"/>
        <v>0</v>
      </c>
      <c r="AL34" s="13">
        <f t="shared" si="18"/>
        <v>26</v>
      </c>
      <c r="AM34" s="12">
        <f t="shared" si="10"/>
        <v>18</v>
      </c>
      <c r="AN34" s="12">
        <f t="shared" si="10"/>
        <v>4</v>
      </c>
      <c r="AO34" s="12">
        <f t="shared" si="11"/>
        <v>1</v>
      </c>
      <c r="AP34" s="12">
        <f t="shared" si="12"/>
        <v>0</v>
      </c>
      <c r="AQ34" s="12">
        <f t="shared" si="13"/>
        <v>0</v>
      </c>
      <c r="AR34" s="12">
        <f t="shared" si="14"/>
        <v>0</v>
      </c>
      <c r="AS34" s="12">
        <f t="shared" si="15"/>
        <v>2</v>
      </c>
      <c r="AT34" s="12">
        <f t="shared" si="16"/>
        <v>0</v>
      </c>
      <c r="AU34" s="13">
        <f t="shared" si="19"/>
        <v>25</v>
      </c>
    </row>
    <row r="35" spans="1:47" ht="13.5" customHeight="1" x14ac:dyDescent="0.2">
      <c r="A35" s="14">
        <f>A34+'Internal Control-Check Sheet'!$H$28</f>
        <v>0.56250000000000011</v>
      </c>
      <c r="B35" s="94"/>
      <c r="C35" s="94"/>
      <c r="D35" s="94"/>
      <c r="E35" s="94"/>
      <c r="F35" s="94"/>
      <c r="G35" s="94"/>
      <c r="H35" s="94"/>
      <c r="I35" s="94"/>
      <c r="J35" s="44">
        <f t="shared" si="0"/>
        <v>0</v>
      </c>
      <c r="K35" s="23">
        <v>9</v>
      </c>
      <c r="L35" s="23">
        <v>1</v>
      </c>
      <c r="M35" s="23">
        <v>1</v>
      </c>
      <c r="N35" s="23">
        <v>0</v>
      </c>
      <c r="O35" s="23">
        <v>0</v>
      </c>
      <c r="P35" s="23">
        <v>0</v>
      </c>
      <c r="Q35" s="23">
        <v>1</v>
      </c>
      <c r="R35" s="23">
        <v>0</v>
      </c>
      <c r="S35" s="44">
        <f t="shared" si="1"/>
        <v>12</v>
      </c>
      <c r="T35" s="23">
        <v>5</v>
      </c>
      <c r="U35" s="23">
        <v>1</v>
      </c>
      <c r="V35" s="23">
        <v>0</v>
      </c>
      <c r="W35" s="23">
        <v>0</v>
      </c>
      <c r="X35" s="23">
        <v>0</v>
      </c>
      <c r="Y35" s="23">
        <v>0</v>
      </c>
      <c r="Z35" s="23">
        <v>1</v>
      </c>
      <c r="AA35" s="23">
        <v>0</v>
      </c>
      <c r="AB35" s="44">
        <f t="shared" si="2"/>
        <v>7</v>
      </c>
      <c r="AC35" s="14">
        <f t="shared" si="17"/>
        <v>0.56250000000000011</v>
      </c>
      <c r="AD35" s="12">
        <f t="shared" si="3"/>
        <v>20</v>
      </c>
      <c r="AE35" s="12">
        <f t="shared" si="3"/>
        <v>4</v>
      </c>
      <c r="AF35" s="12">
        <f t="shared" si="4"/>
        <v>1</v>
      </c>
      <c r="AG35" s="12">
        <f t="shared" si="5"/>
        <v>0</v>
      </c>
      <c r="AH35" s="12">
        <f t="shared" si="6"/>
        <v>0</v>
      </c>
      <c r="AI35" s="12">
        <f t="shared" si="7"/>
        <v>0</v>
      </c>
      <c r="AJ35" s="12">
        <f t="shared" si="8"/>
        <v>2</v>
      </c>
      <c r="AK35" s="12">
        <f t="shared" si="9"/>
        <v>0</v>
      </c>
      <c r="AL35" s="13">
        <f>SUM(AD35:AK35)</f>
        <v>27</v>
      </c>
      <c r="AM35" s="12">
        <f t="shared" si="10"/>
        <v>12</v>
      </c>
      <c r="AN35" s="12">
        <f t="shared" si="10"/>
        <v>3</v>
      </c>
      <c r="AO35" s="12">
        <f t="shared" si="11"/>
        <v>1</v>
      </c>
      <c r="AP35" s="12">
        <f t="shared" si="12"/>
        <v>0</v>
      </c>
      <c r="AQ35" s="12">
        <f t="shared" si="13"/>
        <v>0</v>
      </c>
      <c r="AR35" s="12">
        <f t="shared" si="14"/>
        <v>0</v>
      </c>
      <c r="AS35" s="12">
        <f t="shared" si="15"/>
        <v>2</v>
      </c>
      <c r="AT35" s="12">
        <f t="shared" si="16"/>
        <v>0</v>
      </c>
      <c r="AU35" s="13">
        <f>SUM(AM35:AT35)</f>
        <v>18</v>
      </c>
    </row>
    <row r="36" spans="1:47" ht="13.5" customHeight="1" x14ac:dyDescent="0.2">
      <c r="A36" s="14">
        <f>A35+'Internal Control-Check Sheet'!$H$28</f>
        <v>0.57291666666666674</v>
      </c>
      <c r="B36" s="94"/>
      <c r="C36" s="94"/>
      <c r="D36" s="94"/>
      <c r="E36" s="94"/>
      <c r="F36" s="94"/>
      <c r="G36" s="94"/>
      <c r="H36" s="94"/>
      <c r="I36" s="94"/>
      <c r="J36" s="44">
        <f t="shared" si="0"/>
        <v>0</v>
      </c>
      <c r="K36" s="23">
        <v>3</v>
      </c>
      <c r="L36" s="23">
        <v>4</v>
      </c>
      <c r="M36" s="23">
        <v>0</v>
      </c>
      <c r="N36" s="23">
        <v>0</v>
      </c>
      <c r="O36" s="23">
        <v>0</v>
      </c>
      <c r="P36" s="23">
        <v>0</v>
      </c>
      <c r="Q36" s="23">
        <v>1</v>
      </c>
      <c r="R36" s="23">
        <v>0</v>
      </c>
      <c r="S36" s="44">
        <f t="shared" si="1"/>
        <v>8</v>
      </c>
      <c r="T36" s="23">
        <v>2</v>
      </c>
      <c r="U36" s="23">
        <v>2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44">
        <f t="shared" si="2"/>
        <v>4</v>
      </c>
      <c r="AC36" s="14">
        <f t="shared" si="17"/>
        <v>0.57291666666666674</v>
      </c>
      <c r="AD36" s="12">
        <f t="shared" si="3"/>
        <v>18</v>
      </c>
      <c r="AE36" s="12">
        <f t="shared" si="3"/>
        <v>8</v>
      </c>
      <c r="AF36" s="12">
        <f t="shared" si="4"/>
        <v>0</v>
      </c>
      <c r="AG36" s="12">
        <f t="shared" si="5"/>
        <v>0</v>
      </c>
      <c r="AH36" s="12">
        <f t="shared" si="6"/>
        <v>0</v>
      </c>
      <c r="AI36" s="12">
        <f t="shared" si="7"/>
        <v>1</v>
      </c>
      <c r="AJ36" s="12">
        <f t="shared" si="8"/>
        <v>1</v>
      </c>
      <c r="AK36" s="12">
        <f t="shared" si="9"/>
        <v>0</v>
      </c>
      <c r="AL36" s="13">
        <f t="shared" si="18"/>
        <v>28</v>
      </c>
      <c r="AM36" s="12">
        <f t="shared" si="10"/>
        <v>17</v>
      </c>
      <c r="AN36" s="12">
        <f t="shared" si="10"/>
        <v>4</v>
      </c>
      <c r="AO36" s="12">
        <f t="shared" si="11"/>
        <v>1</v>
      </c>
      <c r="AP36" s="12">
        <f t="shared" si="12"/>
        <v>0</v>
      </c>
      <c r="AQ36" s="12">
        <f t="shared" si="13"/>
        <v>0</v>
      </c>
      <c r="AR36" s="12">
        <f t="shared" si="14"/>
        <v>3</v>
      </c>
      <c r="AS36" s="12">
        <f t="shared" si="15"/>
        <v>3</v>
      </c>
      <c r="AT36" s="12">
        <f t="shared" si="16"/>
        <v>0</v>
      </c>
      <c r="AU36" s="13">
        <f t="shared" si="19"/>
        <v>28</v>
      </c>
    </row>
    <row r="37" spans="1:47" ht="13.5" customHeight="1" x14ac:dyDescent="0.2">
      <c r="A37" s="14">
        <f>A36+'Internal Control-Check Sheet'!$H$28</f>
        <v>0.58333333333333337</v>
      </c>
      <c r="B37" s="94"/>
      <c r="C37" s="94"/>
      <c r="D37" s="94"/>
      <c r="E37" s="94"/>
      <c r="F37" s="94"/>
      <c r="G37" s="94"/>
      <c r="H37" s="94"/>
      <c r="I37" s="94"/>
      <c r="J37" s="44">
        <f t="shared" si="0"/>
        <v>0</v>
      </c>
      <c r="K37" s="23">
        <v>3</v>
      </c>
      <c r="L37" s="23">
        <v>3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44">
        <f t="shared" si="1"/>
        <v>6</v>
      </c>
      <c r="T37" s="23">
        <v>4</v>
      </c>
      <c r="U37" s="23">
        <v>2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44">
        <f t="shared" si="2"/>
        <v>6</v>
      </c>
      <c r="AC37" s="14">
        <f t="shared" si="17"/>
        <v>0.58333333333333337</v>
      </c>
      <c r="AD37" s="12">
        <f t="shared" si="3"/>
        <v>13</v>
      </c>
      <c r="AE37" s="12">
        <f t="shared" si="3"/>
        <v>7</v>
      </c>
      <c r="AF37" s="12">
        <f t="shared" si="4"/>
        <v>0</v>
      </c>
      <c r="AG37" s="12">
        <f t="shared" si="5"/>
        <v>0</v>
      </c>
      <c r="AH37" s="12">
        <f t="shared" si="6"/>
        <v>0</v>
      </c>
      <c r="AI37" s="12">
        <f t="shared" si="7"/>
        <v>1</v>
      </c>
      <c r="AJ37" s="12">
        <f t="shared" si="8"/>
        <v>1</v>
      </c>
      <c r="AK37" s="12">
        <f t="shared" si="9"/>
        <v>0</v>
      </c>
      <c r="AL37" s="13">
        <f>SUM(AD37:AK37)</f>
        <v>22</v>
      </c>
      <c r="AM37" s="12">
        <f t="shared" si="10"/>
        <v>9</v>
      </c>
      <c r="AN37" s="12">
        <f t="shared" si="10"/>
        <v>5</v>
      </c>
      <c r="AO37" s="12">
        <f t="shared" si="11"/>
        <v>0</v>
      </c>
      <c r="AP37" s="12">
        <f t="shared" si="12"/>
        <v>0</v>
      </c>
      <c r="AQ37" s="12">
        <f t="shared" si="13"/>
        <v>0</v>
      </c>
      <c r="AR37" s="12">
        <f t="shared" si="14"/>
        <v>1</v>
      </c>
      <c r="AS37" s="12">
        <f t="shared" si="15"/>
        <v>2</v>
      </c>
      <c r="AT37" s="12">
        <f t="shared" si="16"/>
        <v>0</v>
      </c>
      <c r="AU37" s="13">
        <f>SUM(AM37:AT37)</f>
        <v>17</v>
      </c>
    </row>
    <row r="38" spans="1:47" ht="13.5" customHeight="1" x14ac:dyDescent="0.2">
      <c r="A38" s="14">
        <f>A37+'Internal Control-Check Sheet'!$H$28</f>
        <v>0.59375</v>
      </c>
      <c r="B38" s="94"/>
      <c r="C38" s="94"/>
      <c r="D38" s="94"/>
      <c r="E38" s="94"/>
      <c r="F38" s="94"/>
      <c r="G38" s="94"/>
      <c r="H38" s="94"/>
      <c r="I38" s="94"/>
      <c r="J38" s="44">
        <f t="shared" si="0"/>
        <v>0</v>
      </c>
      <c r="K38" s="23">
        <v>6</v>
      </c>
      <c r="L38" s="23">
        <v>2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44">
        <f t="shared" si="1"/>
        <v>8</v>
      </c>
      <c r="T38" s="23">
        <v>3</v>
      </c>
      <c r="U38" s="23">
        <v>2</v>
      </c>
      <c r="V38" s="23">
        <v>0</v>
      </c>
      <c r="W38" s="23">
        <v>0</v>
      </c>
      <c r="X38" s="23">
        <v>0</v>
      </c>
      <c r="Y38" s="23">
        <v>1</v>
      </c>
      <c r="Z38" s="23">
        <v>0</v>
      </c>
      <c r="AA38" s="23">
        <v>0</v>
      </c>
      <c r="AB38" s="44">
        <f t="shared" si="2"/>
        <v>6</v>
      </c>
      <c r="AC38" s="14">
        <f t="shared" si="17"/>
        <v>0.59375</v>
      </c>
      <c r="AD38" s="12">
        <f t="shared" si="3"/>
        <v>21</v>
      </c>
      <c r="AE38" s="12">
        <f t="shared" si="3"/>
        <v>4</v>
      </c>
      <c r="AF38" s="12">
        <f t="shared" si="4"/>
        <v>0</v>
      </c>
      <c r="AG38" s="12">
        <f t="shared" si="5"/>
        <v>0</v>
      </c>
      <c r="AH38" s="12">
        <f t="shared" si="6"/>
        <v>0</v>
      </c>
      <c r="AI38" s="12">
        <f t="shared" si="7"/>
        <v>1</v>
      </c>
      <c r="AJ38" s="12">
        <f t="shared" si="8"/>
        <v>0</v>
      </c>
      <c r="AK38" s="12">
        <f t="shared" si="9"/>
        <v>0</v>
      </c>
      <c r="AL38" s="13">
        <f t="shared" si="18"/>
        <v>26</v>
      </c>
      <c r="AM38" s="12">
        <f t="shared" si="10"/>
        <v>18</v>
      </c>
      <c r="AN38" s="12">
        <f t="shared" si="10"/>
        <v>6</v>
      </c>
      <c r="AO38" s="12">
        <f t="shared" si="11"/>
        <v>0</v>
      </c>
      <c r="AP38" s="12">
        <f t="shared" si="12"/>
        <v>0</v>
      </c>
      <c r="AQ38" s="12">
        <f t="shared" si="13"/>
        <v>0</v>
      </c>
      <c r="AR38" s="12">
        <f t="shared" si="14"/>
        <v>2</v>
      </c>
      <c r="AS38" s="12">
        <f t="shared" si="15"/>
        <v>1</v>
      </c>
      <c r="AT38" s="12">
        <f t="shared" si="16"/>
        <v>1</v>
      </c>
      <c r="AU38" s="13">
        <f t="shared" si="19"/>
        <v>28</v>
      </c>
    </row>
    <row r="39" spans="1:47" ht="13.5" customHeight="1" x14ac:dyDescent="0.2">
      <c r="A39" s="11">
        <f>A38+'Internal Control-Check Sheet'!$H$28</f>
        <v>0.60416666666666663</v>
      </c>
      <c r="B39" s="94"/>
      <c r="C39" s="94"/>
      <c r="D39" s="94"/>
      <c r="E39" s="94"/>
      <c r="F39" s="94"/>
      <c r="G39" s="94"/>
      <c r="H39" s="94"/>
      <c r="I39" s="94"/>
      <c r="J39" s="44">
        <f t="shared" si="0"/>
        <v>0</v>
      </c>
      <c r="K39" s="23">
        <v>12</v>
      </c>
      <c r="L39" s="23">
        <v>1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44">
        <f t="shared" si="1"/>
        <v>13</v>
      </c>
      <c r="T39" s="23">
        <v>5</v>
      </c>
      <c r="U39" s="23">
        <v>0</v>
      </c>
      <c r="V39" s="23">
        <v>0</v>
      </c>
      <c r="W39" s="23">
        <v>0</v>
      </c>
      <c r="X39" s="23">
        <v>0</v>
      </c>
      <c r="Y39" s="23">
        <v>1</v>
      </c>
      <c r="Z39" s="23">
        <v>0</v>
      </c>
      <c r="AA39" s="23">
        <v>0</v>
      </c>
      <c r="AB39" s="44">
        <f t="shared" si="2"/>
        <v>6</v>
      </c>
      <c r="AC39" s="11">
        <f t="shared" si="17"/>
        <v>0.60416666666666663</v>
      </c>
      <c r="AD39" s="12">
        <f t="shared" si="3"/>
        <v>24</v>
      </c>
      <c r="AE39" s="12">
        <f t="shared" si="3"/>
        <v>4</v>
      </c>
      <c r="AF39" s="12">
        <f t="shared" si="4"/>
        <v>0</v>
      </c>
      <c r="AG39" s="12">
        <f t="shared" si="5"/>
        <v>0</v>
      </c>
      <c r="AH39" s="12">
        <f t="shared" si="6"/>
        <v>0</v>
      </c>
      <c r="AI39" s="12">
        <f t="shared" si="7"/>
        <v>1</v>
      </c>
      <c r="AJ39" s="12">
        <f t="shared" si="8"/>
        <v>0</v>
      </c>
      <c r="AK39" s="12">
        <f t="shared" si="9"/>
        <v>0</v>
      </c>
      <c r="AL39" s="13">
        <f t="shared" si="18"/>
        <v>29</v>
      </c>
      <c r="AM39" s="12">
        <f t="shared" si="10"/>
        <v>13</v>
      </c>
      <c r="AN39" s="12">
        <f t="shared" si="10"/>
        <v>3</v>
      </c>
      <c r="AO39" s="12">
        <f t="shared" si="11"/>
        <v>0</v>
      </c>
      <c r="AP39" s="12">
        <f t="shared" si="12"/>
        <v>0</v>
      </c>
      <c r="AQ39" s="12">
        <f t="shared" si="13"/>
        <v>0</v>
      </c>
      <c r="AR39" s="12">
        <f t="shared" si="14"/>
        <v>0</v>
      </c>
      <c r="AS39" s="12">
        <f t="shared" si="15"/>
        <v>1</v>
      </c>
      <c r="AT39" s="12">
        <f t="shared" si="16"/>
        <v>0</v>
      </c>
      <c r="AU39" s="13">
        <f t="shared" si="19"/>
        <v>17</v>
      </c>
    </row>
    <row r="40" spans="1:47" ht="13.5" customHeight="1" x14ac:dyDescent="0.2">
      <c r="A40" s="14">
        <f>A39+'Internal Control-Check Sheet'!$H$28</f>
        <v>0.61458333333333326</v>
      </c>
      <c r="B40" s="94"/>
      <c r="C40" s="94"/>
      <c r="D40" s="94"/>
      <c r="E40" s="94"/>
      <c r="F40" s="94"/>
      <c r="G40" s="94"/>
      <c r="H40" s="94"/>
      <c r="I40" s="94"/>
      <c r="J40" s="44">
        <f t="shared" si="0"/>
        <v>0</v>
      </c>
      <c r="K40" s="23">
        <v>8</v>
      </c>
      <c r="L40" s="23">
        <v>1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44">
        <f t="shared" si="1"/>
        <v>9</v>
      </c>
      <c r="T40" s="23">
        <v>7</v>
      </c>
      <c r="U40" s="23">
        <v>2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44">
        <f t="shared" si="2"/>
        <v>9</v>
      </c>
      <c r="AC40" s="14">
        <f t="shared" si="17"/>
        <v>0.61458333333333326</v>
      </c>
      <c r="AD40" s="12">
        <f t="shared" si="3"/>
        <v>24</v>
      </c>
      <c r="AE40" s="12">
        <f t="shared" si="3"/>
        <v>3</v>
      </c>
      <c r="AF40" s="12">
        <f t="shared" si="4"/>
        <v>0</v>
      </c>
      <c r="AG40" s="12">
        <f t="shared" si="5"/>
        <v>0</v>
      </c>
      <c r="AH40" s="12">
        <f t="shared" si="6"/>
        <v>0</v>
      </c>
      <c r="AI40" s="12">
        <f t="shared" si="7"/>
        <v>0</v>
      </c>
      <c r="AJ40" s="12">
        <f t="shared" si="8"/>
        <v>0</v>
      </c>
      <c r="AK40" s="12">
        <f t="shared" si="9"/>
        <v>0</v>
      </c>
      <c r="AL40" s="13">
        <f t="shared" si="18"/>
        <v>27</v>
      </c>
      <c r="AM40" s="12">
        <f t="shared" si="10"/>
        <v>23</v>
      </c>
      <c r="AN40" s="12">
        <f t="shared" si="10"/>
        <v>1</v>
      </c>
      <c r="AO40" s="12">
        <f t="shared" si="11"/>
        <v>0</v>
      </c>
      <c r="AP40" s="12">
        <f t="shared" si="12"/>
        <v>0</v>
      </c>
      <c r="AQ40" s="12">
        <f t="shared" si="13"/>
        <v>0</v>
      </c>
      <c r="AR40" s="12">
        <f t="shared" si="14"/>
        <v>0</v>
      </c>
      <c r="AS40" s="12">
        <f t="shared" si="15"/>
        <v>1</v>
      </c>
      <c r="AT40" s="12">
        <f t="shared" si="16"/>
        <v>1</v>
      </c>
      <c r="AU40" s="13">
        <f t="shared" si="19"/>
        <v>26</v>
      </c>
    </row>
    <row r="41" spans="1:47" ht="13.5" customHeight="1" x14ac:dyDescent="0.2">
      <c r="A41" s="14">
        <f>A40+'Internal Control-Check Sheet'!$H$28</f>
        <v>0.62499999999999989</v>
      </c>
      <c r="B41" s="94"/>
      <c r="C41" s="94"/>
      <c r="D41" s="94"/>
      <c r="E41" s="94"/>
      <c r="F41" s="94"/>
      <c r="G41" s="94"/>
      <c r="H41" s="94"/>
      <c r="I41" s="94"/>
      <c r="J41" s="44">
        <f t="shared" si="0"/>
        <v>0</v>
      </c>
      <c r="K41" s="23">
        <v>7</v>
      </c>
      <c r="L41" s="23">
        <v>1</v>
      </c>
      <c r="M41" s="23">
        <v>0</v>
      </c>
      <c r="N41" s="23">
        <v>0</v>
      </c>
      <c r="O41" s="23">
        <v>0</v>
      </c>
      <c r="P41" s="23">
        <v>0</v>
      </c>
      <c r="Q41" s="23">
        <v>3</v>
      </c>
      <c r="R41" s="23">
        <v>0</v>
      </c>
      <c r="S41" s="44">
        <f t="shared" si="1"/>
        <v>11</v>
      </c>
      <c r="T41" s="23">
        <v>5</v>
      </c>
      <c r="U41" s="23">
        <v>2</v>
      </c>
      <c r="V41" s="23">
        <v>0</v>
      </c>
      <c r="W41" s="23">
        <v>0</v>
      </c>
      <c r="X41" s="23">
        <v>0</v>
      </c>
      <c r="Y41" s="23">
        <v>1</v>
      </c>
      <c r="Z41" s="23">
        <v>0</v>
      </c>
      <c r="AA41" s="23">
        <v>0</v>
      </c>
      <c r="AB41" s="44">
        <f t="shared" si="2"/>
        <v>8</v>
      </c>
      <c r="AC41" s="14">
        <f t="shared" si="17"/>
        <v>0.62499999999999989</v>
      </c>
      <c r="AD41" s="12">
        <f t="shared" si="3"/>
        <v>27</v>
      </c>
      <c r="AE41" s="12">
        <f t="shared" si="3"/>
        <v>5</v>
      </c>
      <c r="AF41" s="12">
        <f t="shared" si="4"/>
        <v>0</v>
      </c>
      <c r="AG41" s="12">
        <f t="shared" si="5"/>
        <v>0</v>
      </c>
      <c r="AH41" s="12">
        <f t="shared" si="6"/>
        <v>0</v>
      </c>
      <c r="AI41" s="12">
        <f t="shared" si="7"/>
        <v>1</v>
      </c>
      <c r="AJ41" s="12">
        <f t="shared" si="8"/>
        <v>3</v>
      </c>
      <c r="AK41" s="12">
        <f t="shared" si="9"/>
        <v>0</v>
      </c>
      <c r="AL41" s="13">
        <f t="shared" si="18"/>
        <v>36</v>
      </c>
      <c r="AM41" s="12">
        <f t="shared" si="10"/>
        <v>25</v>
      </c>
      <c r="AN41" s="12">
        <f t="shared" si="10"/>
        <v>8</v>
      </c>
      <c r="AO41" s="12">
        <f t="shared" si="11"/>
        <v>0</v>
      </c>
      <c r="AP41" s="12">
        <f t="shared" si="12"/>
        <v>0</v>
      </c>
      <c r="AQ41" s="12">
        <f t="shared" si="13"/>
        <v>0</v>
      </c>
      <c r="AR41" s="12">
        <f t="shared" si="14"/>
        <v>0</v>
      </c>
      <c r="AS41" s="12">
        <f t="shared" si="15"/>
        <v>2</v>
      </c>
      <c r="AT41" s="12">
        <f t="shared" si="16"/>
        <v>0</v>
      </c>
      <c r="AU41" s="13">
        <f t="shared" si="19"/>
        <v>35</v>
      </c>
    </row>
    <row r="42" spans="1:47" ht="13.5" customHeight="1" x14ac:dyDescent="0.2">
      <c r="A42" s="14">
        <f>A41+'Internal Control-Check Sheet'!$H$28</f>
        <v>0.63541666666666652</v>
      </c>
      <c r="B42" s="94"/>
      <c r="C42" s="94"/>
      <c r="D42" s="94"/>
      <c r="E42" s="94"/>
      <c r="F42" s="94"/>
      <c r="G42" s="94"/>
      <c r="H42" s="94"/>
      <c r="I42" s="94"/>
      <c r="J42" s="44">
        <f t="shared" si="0"/>
        <v>0</v>
      </c>
      <c r="K42" s="23">
        <v>6</v>
      </c>
      <c r="L42" s="23">
        <v>1</v>
      </c>
      <c r="M42" s="23">
        <v>0</v>
      </c>
      <c r="N42" s="23">
        <v>0</v>
      </c>
      <c r="O42" s="23">
        <v>0</v>
      </c>
      <c r="P42" s="23">
        <v>0</v>
      </c>
      <c r="Q42" s="23">
        <v>1</v>
      </c>
      <c r="R42" s="23">
        <v>0</v>
      </c>
      <c r="S42" s="44">
        <f t="shared" si="1"/>
        <v>8</v>
      </c>
      <c r="T42" s="23">
        <v>5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3</v>
      </c>
      <c r="AA42" s="23">
        <v>0</v>
      </c>
      <c r="AB42" s="44">
        <f t="shared" si="2"/>
        <v>8</v>
      </c>
      <c r="AC42" s="14">
        <f t="shared" si="17"/>
        <v>0.63541666666666652</v>
      </c>
      <c r="AD42" s="12">
        <f t="shared" si="3"/>
        <v>24</v>
      </c>
      <c r="AE42" s="12">
        <f t="shared" si="3"/>
        <v>4</v>
      </c>
      <c r="AF42" s="12">
        <f t="shared" si="4"/>
        <v>1</v>
      </c>
      <c r="AG42" s="12">
        <f t="shared" si="5"/>
        <v>0</v>
      </c>
      <c r="AH42" s="12">
        <f t="shared" si="6"/>
        <v>0</v>
      </c>
      <c r="AI42" s="12">
        <f t="shared" si="7"/>
        <v>0</v>
      </c>
      <c r="AJ42" s="12">
        <f t="shared" si="8"/>
        <v>4</v>
      </c>
      <c r="AK42" s="12">
        <f t="shared" si="9"/>
        <v>0</v>
      </c>
      <c r="AL42" s="13">
        <f t="shared" si="18"/>
        <v>33</v>
      </c>
      <c r="AM42" s="12">
        <f t="shared" si="10"/>
        <v>23</v>
      </c>
      <c r="AN42" s="12">
        <f t="shared" si="10"/>
        <v>6</v>
      </c>
      <c r="AO42" s="12">
        <f t="shared" si="11"/>
        <v>1</v>
      </c>
      <c r="AP42" s="12">
        <f t="shared" si="12"/>
        <v>0</v>
      </c>
      <c r="AQ42" s="12">
        <f t="shared" si="13"/>
        <v>0</v>
      </c>
      <c r="AR42" s="12">
        <f t="shared" si="14"/>
        <v>1</v>
      </c>
      <c r="AS42" s="12">
        <f t="shared" si="15"/>
        <v>6</v>
      </c>
      <c r="AT42" s="12">
        <f t="shared" si="16"/>
        <v>0</v>
      </c>
      <c r="AU42" s="13">
        <f t="shared" si="19"/>
        <v>37</v>
      </c>
    </row>
    <row r="43" spans="1:47" ht="13.5" customHeight="1" x14ac:dyDescent="0.2">
      <c r="A43" s="14">
        <f>A42+'Internal Control-Check Sheet'!$H$28</f>
        <v>0.64583333333333315</v>
      </c>
      <c r="B43" s="94"/>
      <c r="C43" s="94"/>
      <c r="D43" s="94"/>
      <c r="E43" s="94"/>
      <c r="F43" s="94"/>
      <c r="G43" s="94"/>
      <c r="H43" s="94"/>
      <c r="I43" s="94"/>
      <c r="J43" s="44">
        <f t="shared" si="0"/>
        <v>0</v>
      </c>
      <c r="K43" s="23">
        <v>5</v>
      </c>
      <c r="L43" s="23">
        <v>2</v>
      </c>
      <c r="M43" s="23">
        <v>0</v>
      </c>
      <c r="N43" s="23">
        <v>0</v>
      </c>
      <c r="O43" s="23">
        <v>0</v>
      </c>
      <c r="P43" s="23">
        <v>0</v>
      </c>
      <c r="Q43" s="23">
        <v>1</v>
      </c>
      <c r="R43" s="23">
        <v>0</v>
      </c>
      <c r="S43" s="44">
        <f t="shared" si="1"/>
        <v>8</v>
      </c>
      <c r="T43" s="23">
        <v>8</v>
      </c>
      <c r="U43" s="23">
        <v>1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44">
        <f t="shared" si="2"/>
        <v>9</v>
      </c>
      <c r="AC43" s="14">
        <f t="shared" si="17"/>
        <v>0.64583333333333315</v>
      </c>
      <c r="AD43" s="12">
        <f t="shared" si="3"/>
        <v>28</v>
      </c>
      <c r="AE43" s="12">
        <f t="shared" si="3"/>
        <v>4</v>
      </c>
      <c r="AF43" s="12">
        <f t="shared" si="4"/>
        <v>0</v>
      </c>
      <c r="AG43" s="12">
        <f t="shared" si="5"/>
        <v>0</v>
      </c>
      <c r="AH43" s="12">
        <f t="shared" si="6"/>
        <v>0</v>
      </c>
      <c r="AI43" s="12">
        <f t="shared" si="7"/>
        <v>0</v>
      </c>
      <c r="AJ43" s="12">
        <f t="shared" si="8"/>
        <v>2</v>
      </c>
      <c r="AK43" s="12">
        <f t="shared" si="9"/>
        <v>1</v>
      </c>
      <c r="AL43" s="13">
        <f>SUM(AD43:AK43)</f>
        <v>35</v>
      </c>
      <c r="AM43" s="12">
        <f t="shared" si="10"/>
        <v>33</v>
      </c>
      <c r="AN43" s="12">
        <f t="shared" si="10"/>
        <v>3</v>
      </c>
      <c r="AO43" s="12">
        <f t="shared" si="11"/>
        <v>0</v>
      </c>
      <c r="AP43" s="12">
        <f t="shared" si="12"/>
        <v>0</v>
      </c>
      <c r="AQ43" s="12">
        <f t="shared" si="13"/>
        <v>0</v>
      </c>
      <c r="AR43" s="12">
        <f t="shared" si="14"/>
        <v>0</v>
      </c>
      <c r="AS43" s="12">
        <f t="shared" si="15"/>
        <v>1</v>
      </c>
      <c r="AT43" s="12">
        <f t="shared" si="16"/>
        <v>3</v>
      </c>
      <c r="AU43" s="13">
        <f>SUM(AM43:AT43)</f>
        <v>40</v>
      </c>
    </row>
    <row r="44" spans="1:47" ht="13.5" customHeight="1" x14ac:dyDescent="0.2">
      <c r="A44" s="14">
        <f>A43+'Internal Control-Check Sheet'!$H$28</f>
        <v>0.65624999999999978</v>
      </c>
      <c r="B44" s="94"/>
      <c r="C44" s="94"/>
      <c r="D44" s="94"/>
      <c r="E44" s="94"/>
      <c r="F44" s="94"/>
      <c r="G44" s="94"/>
      <c r="H44" s="94"/>
      <c r="I44" s="94"/>
      <c r="J44" s="44">
        <f t="shared" si="0"/>
        <v>0</v>
      </c>
      <c r="K44" s="23">
        <v>14</v>
      </c>
      <c r="L44" s="23">
        <v>2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44">
        <f t="shared" si="1"/>
        <v>16</v>
      </c>
      <c r="T44" s="23">
        <v>10</v>
      </c>
      <c r="U44" s="23">
        <v>2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44">
        <f t="shared" si="2"/>
        <v>12</v>
      </c>
      <c r="AC44" s="14">
        <f t="shared" si="17"/>
        <v>0.65624999999999978</v>
      </c>
      <c r="AD44" s="12">
        <f t="shared" si="3"/>
        <v>32</v>
      </c>
      <c r="AE44" s="12">
        <f t="shared" si="3"/>
        <v>8</v>
      </c>
      <c r="AF44" s="12">
        <f t="shared" si="4"/>
        <v>0</v>
      </c>
      <c r="AG44" s="12">
        <f t="shared" si="5"/>
        <v>0</v>
      </c>
      <c r="AH44" s="12">
        <f t="shared" si="6"/>
        <v>0</v>
      </c>
      <c r="AI44" s="12">
        <f t="shared" si="7"/>
        <v>0</v>
      </c>
      <c r="AJ44" s="12">
        <f t="shared" si="8"/>
        <v>0</v>
      </c>
      <c r="AK44" s="12">
        <f t="shared" si="9"/>
        <v>0</v>
      </c>
      <c r="AL44" s="13">
        <f t="shared" ref="AL44:AL55" si="20">SUM(AD44:AK44)</f>
        <v>40</v>
      </c>
      <c r="AM44" s="12">
        <f t="shared" si="10"/>
        <v>15</v>
      </c>
      <c r="AN44" s="12">
        <f t="shared" si="10"/>
        <v>1</v>
      </c>
      <c r="AO44" s="12">
        <f t="shared" si="11"/>
        <v>1</v>
      </c>
      <c r="AP44" s="12">
        <f t="shared" si="12"/>
        <v>0</v>
      </c>
      <c r="AQ44" s="12">
        <f t="shared" si="13"/>
        <v>0</v>
      </c>
      <c r="AR44" s="12">
        <f t="shared" si="14"/>
        <v>0</v>
      </c>
      <c r="AS44" s="12">
        <f t="shared" si="15"/>
        <v>2</v>
      </c>
      <c r="AT44" s="12">
        <f t="shared" si="16"/>
        <v>0</v>
      </c>
      <c r="AU44" s="13">
        <f t="shared" ref="AU44:AU56" si="21">SUM(AM44:AT44)</f>
        <v>19</v>
      </c>
    </row>
    <row r="45" spans="1:47" ht="13.5" customHeight="1" x14ac:dyDescent="0.2">
      <c r="A45" s="14">
        <f>A44+'Internal Control-Check Sheet'!$H$28</f>
        <v>0.66666666666666641</v>
      </c>
      <c r="B45" s="94"/>
      <c r="C45" s="94"/>
      <c r="D45" s="94"/>
      <c r="E45" s="94"/>
      <c r="F45" s="94"/>
      <c r="G45" s="94"/>
      <c r="H45" s="94"/>
      <c r="I45" s="94"/>
      <c r="J45" s="44">
        <f t="shared" si="0"/>
        <v>0</v>
      </c>
      <c r="K45" s="23">
        <v>8</v>
      </c>
      <c r="L45" s="23">
        <v>1</v>
      </c>
      <c r="M45" s="23">
        <v>0</v>
      </c>
      <c r="N45" s="23">
        <v>0</v>
      </c>
      <c r="O45" s="23">
        <v>0</v>
      </c>
      <c r="P45" s="23">
        <v>0</v>
      </c>
      <c r="Q45" s="23">
        <v>1</v>
      </c>
      <c r="R45" s="23">
        <v>0</v>
      </c>
      <c r="S45" s="44">
        <f t="shared" si="1"/>
        <v>10</v>
      </c>
      <c r="T45" s="23">
        <v>6</v>
      </c>
      <c r="U45" s="23">
        <v>1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44">
        <f t="shared" si="2"/>
        <v>7</v>
      </c>
      <c r="AC45" s="14">
        <f t="shared" si="17"/>
        <v>0.66666666666666641</v>
      </c>
      <c r="AD45" s="12">
        <f t="shared" si="3"/>
        <v>20</v>
      </c>
      <c r="AE45" s="12">
        <f t="shared" si="3"/>
        <v>5</v>
      </c>
      <c r="AF45" s="12">
        <f t="shared" si="4"/>
        <v>0</v>
      </c>
      <c r="AG45" s="12">
        <f t="shared" si="5"/>
        <v>0</v>
      </c>
      <c r="AH45" s="12">
        <f t="shared" si="6"/>
        <v>0</v>
      </c>
      <c r="AI45" s="12">
        <f t="shared" si="7"/>
        <v>1</v>
      </c>
      <c r="AJ45" s="12">
        <f t="shared" si="8"/>
        <v>3</v>
      </c>
      <c r="AK45" s="12">
        <f t="shared" si="9"/>
        <v>0</v>
      </c>
      <c r="AL45" s="13">
        <f t="shared" si="20"/>
        <v>29</v>
      </c>
      <c r="AM45" s="12">
        <f t="shared" si="10"/>
        <v>13</v>
      </c>
      <c r="AN45" s="12">
        <f t="shared" si="10"/>
        <v>6</v>
      </c>
      <c r="AO45" s="12">
        <f t="shared" si="11"/>
        <v>0</v>
      </c>
      <c r="AP45" s="12">
        <f t="shared" si="12"/>
        <v>0</v>
      </c>
      <c r="AQ45" s="12">
        <f t="shared" si="13"/>
        <v>0</v>
      </c>
      <c r="AR45" s="12">
        <f t="shared" si="14"/>
        <v>0</v>
      </c>
      <c r="AS45" s="12">
        <f t="shared" si="15"/>
        <v>0</v>
      </c>
      <c r="AT45" s="12">
        <f t="shared" si="16"/>
        <v>0</v>
      </c>
      <c r="AU45" s="13">
        <f t="shared" si="21"/>
        <v>19</v>
      </c>
    </row>
    <row r="46" spans="1:47" ht="13.5" customHeight="1" x14ac:dyDescent="0.2">
      <c r="A46" s="14">
        <f>A45+'Internal Control-Check Sheet'!$H$28</f>
        <v>0.67708333333333304</v>
      </c>
      <c r="B46" s="94"/>
      <c r="C46" s="94"/>
      <c r="D46" s="94"/>
      <c r="E46" s="94"/>
      <c r="F46" s="94"/>
      <c r="G46" s="94"/>
      <c r="H46" s="94"/>
      <c r="I46" s="94"/>
      <c r="J46" s="44">
        <f t="shared" si="0"/>
        <v>0</v>
      </c>
      <c r="K46" s="23">
        <v>14</v>
      </c>
      <c r="L46" s="23">
        <v>3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44">
        <f t="shared" si="1"/>
        <v>17</v>
      </c>
      <c r="T46" s="23">
        <v>6</v>
      </c>
      <c r="U46" s="23">
        <v>1</v>
      </c>
      <c r="V46" s="23">
        <v>0</v>
      </c>
      <c r="W46" s="23">
        <v>0</v>
      </c>
      <c r="X46" s="23">
        <v>0</v>
      </c>
      <c r="Y46" s="23">
        <v>0</v>
      </c>
      <c r="Z46" s="23">
        <v>1</v>
      </c>
      <c r="AA46" s="23">
        <v>1</v>
      </c>
      <c r="AB46" s="44">
        <f t="shared" si="2"/>
        <v>9</v>
      </c>
      <c r="AC46" s="14">
        <f t="shared" si="17"/>
        <v>0.67708333333333304</v>
      </c>
      <c r="AD46" s="12">
        <f t="shared" si="3"/>
        <v>34</v>
      </c>
      <c r="AE46" s="12">
        <f t="shared" si="3"/>
        <v>8</v>
      </c>
      <c r="AF46" s="12">
        <f t="shared" si="4"/>
        <v>0</v>
      </c>
      <c r="AG46" s="12">
        <f t="shared" si="5"/>
        <v>0</v>
      </c>
      <c r="AH46" s="12">
        <f t="shared" si="6"/>
        <v>0</v>
      </c>
      <c r="AI46" s="12">
        <f t="shared" si="7"/>
        <v>0</v>
      </c>
      <c r="AJ46" s="12">
        <f t="shared" si="8"/>
        <v>1</v>
      </c>
      <c r="AK46" s="12">
        <f t="shared" si="9"/>
        <v>1</v>
      </c>
      <c r="AL46" s="13">
        <f t="shared" si="20"/>
        <v>44</v>
      </c>
      <c r="AM46" s="12">
        <f t="shared" si="10"/>
        <v>25</v>
      </c>
      <c r="AN46" s="12">
        <f t="shared" si="10"/>
        <v>4</v>
      </c>
      <c r="AO46" s="12">
        <f t="shared" si="11"/>
        <v>0</v>
      </c>
      <c r="AP46" s="12">
        <f t="shared" si="12"/>
        <v>0</v>
      </c>
      <c r="AQ46" s="12">
        <f t="shared" si="13"/>
        <v>0</v>
      </c>
      <c r="AR46" s="12">
        <f t="shared" si="14"/>
        <v>1</v>
      </c>
      <c r="AS46" s="12">
        <f t="shared" si="15"/>
        <v>0</v>
      </c>
      <c r="AT46" s="12">
        <f t="shared" si="16"/>
        <v>0</v>
      </c>
      <c r="AU46" s="13">
        <f t="shared" si="21"/>
        <v>30</v>
      </c>
    </row>
    <row r="47" spans="1:47" ht="13.5" customHeight="1" x14ac:dyDescent="0.2">
      <c r="A47" s="14">
        <f>A46+'Internal Control-Check Sheet'!$H$28</f>
        <v>0.68749999999999967</v>
      </c>
      <c r="B47" s="94"/>
      <c r="C47" s="94"/>
      <c r="D47" s="94"/>
      <c r="E47" s="94"/>
      <c r="F47" s="94"/>
      <c r="G47" s="94"/>
      <c r="H47" s="94"/>
      <c r="I47" s="94"/>
      <c r="J47" s="44">
        <f t="shared" si="0"/>
        <v>0</v>
      </c>
      <c r="K47" s="23">
        <v>9</v>
      </c>
      <c r="L47" s="23">
        <v>2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44">
        <f t="shared" si="1"/>
        <v>11</v>
      </c>
      <c r="T47" s="23">
        <v>6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1</v>
      </c>
      <c r="AB47" s="44">
        <f t="shared" si="2"/>
        <v>7</v>
      </c>
      <c r="AC47" s="14">
        <f t="shared" si="17"/>
        <v>0.68749999999999967</v>
      </c>
      <c r="AD47" s="12">
        <f t="shared" si="3"/>
        <v>23</v>
      </c>
      <c r="AE47" s="12">
        <f t="shared" si="3"/>
        <v>4</v>
      </c>
      <c r="AF47" s="12">
        <f t="shared" si="4"/>
        <v>0</v>
      </c>
      <c r="AG47" s="12">
        <f t="shared" si="5"/>
        <v>0</v>
      </c>
      <c r="AH47" s="12">
        <f t="shared" si="6"/>
        <v>0</v>
      </c>
      <c r="AI47" s="12">
        <f t="shared" si="7"/>
        <v>0</v>
      </c>
      <c r="AJ47" s="12">
        <f t="shared" si="8"/>
        <v>1</v>
      </c>
      <c r="AK47" s="12">
        <f t="shared" si="9"/>
        <v>1</v>
      </c>
      <c r="AL47" s="13">
        <f t="shared" si="20"/>
        <v>29</v>
      </c>
      <c r="AM47" s="12">
        <f t="shared" si="10"/>
        <v>16</v>
      </c>
      <c r="AN47" s="12">
        <f t="shared" si="10"/>
        <v>4</v>
      </c>
      <c r="AO47" s="12">
        <f t="shared" si="11"/>
        <v>0</v>
      </c>
      <c r="AP47" s="12">
        <f t="shared" si="12"/>
        <v>0</v>
      </c>
      <c r="AQ47" s="12">
        <f t="shared" si="13"/>
        <v>0</v>
      </c>
      <c r="AR47" s="12">
        <f t="shared" si="14"/>
        <v>1</v>
      </c>
      <c r="AS47" s="12">
        <f t="shared" si="15"/>
        <v>4</v>
      </c>
      <c r="AT47" s="12">
        <f t="shared" si="16"/>
        <v>0</v>
      </c>
      <c r="AU47" s="13">
        <f t="shared" si="21"/>
        <v>25</v>
      </c>
    </row>
    <row r="48" spans="1:47" ht="13.5" customHeight="1" x14ac:dyDescent="0.2">
      <c r="A48" s="14">
        <f>A47+'Internal Control-Check Sheet'!$H$28</f>
        <v>0.6979166666666663</v>
      </c>
      <c r="B48" s="94"/>
      <c r="C48" s="94"/>
      <c r="D48" s="94"/>
      <c r="E48" s="94"/>
      <c r="F48" s="94"/>
      <c r="G48" s="94"/>
      <c r="H48" s="94"/>
      <c r="I48" s="94"/>
      <c r="J48" s="44">
        <f t="shared" si="0"/>
        <v>0</v>
      </c>
      <c r="K48" s="23">
        <v>10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44">
        <f t="shared" si="1"/>
        <v>10</v>
      </c>
      <c r="T48" s="23">
        <v>2</v>
      </c>
      <c r="U48" s="23">
        <v>2</v>
      </c>
      <c r="V48" s="23">
        <v>0</v>
      </c>
      <c r="W48" s="23">
        <v>0</v>
      </c>
      <c r="X48" s="23">
        <v>0</v>
      </c>
      <c r="Y48" s="23">
        <v>0</v>
      </c>
      <c r="Z48" s="23">
        <v>1</v>
      </c>
      <c r="AA48" s="23">
        <v>0</v>
      </c>
      <c r="AB48" s="44">
        <f t="shared" si="2"/>
        <v>5</v>
      </c>
      <c r="AC48" s="14">
        <f t="shared" si="17"/>
        <v>0.6979166666666663</v>
      </c>
      <c r="AD48" s="12">
        <f t="shared" si="3"/>
        <v>26</v>
      </c>
      <c r="AE48" s="12">
        <f t="shared" si="3"/>
        <v>6</v>
      </c>
      <c r="AF48" s="12">
        <f t="shared" si="4"/>
        <v>0</v>
      </c>
      <c r="AG48" s="12">
        <f t="shared" si="5"/>
        <v>0</v>
      </c>
      <c r="AH48" s="12">
        <f t="shared" si="6"/>
        <v>0</v>
      </c>
      <c r="AI48" s="12">
        <f t="shared" si="7"/>
        <v>0</v>
      </c>
      <c r="AJ48" s="12">
        <f t="shared" si="8"/>
        <v>1</v>
      </c>
      <c r="AK48" s="12">
        <f t="shared" si="9"/>
        <v>0</v>
      </c>
      <c r="AL48" s="13">
        <f t="shared" si="20"/>
        <v>33</v>
      </c>
      <c r="AM48" s="12">
        <f t="shared" si="10"/>
        <v>16</v>
      </c>
      <c r="AN48" s="12">
        <f t="shared" si="10"/>
        <v>9</v>
      </c>
      <c r="AO48" s="12">
        <f t="shared" si="11"/>
        <v>0</v>
      </c>
      <c r="AP48" s="12">
        <f t="shared" si="12"/>
        <v>0</v>
      </c>
      <c r="AQ48" s="12">
        <f t="shared" si="13"/>
        <v>0</v>
      </c>
      <c r="AR48" s="12">
        <f t="shared" si="14"/>
        <v>0</v>
      </c>
      <c r="AS48" s="12">
        <f t="shared" si="15"/>
        <v>0</v>
      </c>
      <c r="AT48" s="12">
        <f t="shared" si="16"/>
        <v>0</v>
      </c>
      <c r="AU48" s="13">
        <f t="shared" si="21"/>
        <v>25</v>
      </c>
    </row>
    <row r="49" spans="1:47" ht="13.5" customHeight="1" x14ac:dyDescent="0.2">
      <c r="A49" s="11">
        <f>A48+'Internal Control-Check Sheet'!$H$28</f>
        <v>0.70833333333333293</v>
      </c>
      <c r="B49" s="94"/>
      <c r="C49" s="94"/>
      <c r="D49" s="94"/>
      <c r="E49" s="94"/>
      <c r="F49" s="94"/>
      <c r="G49" s="94"/>
      <c r="H49" s="94"/>
      <c r="I49" s="94"/>
      <c r="J49" s="44">
        <f t="shared" si="0"/>
        <v>0</v>
      </c>
      <c r="K49" s="23">
        <v>5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44">
        <f t="shared" si="1"/>
        <v>5</v>
      </c>
      <c r="T49" s="23">
        <v>5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2</v>
      </c>
      <c r="AA49" s="23">
        <v>1</v>
      </c>
      <c r="AB49" s="44">
        <f t="shared" si="2"/>
        <v>8</v>
      </c>
      <c r="AC49" s="11">
        <f t="shared" si="17"/>
        <v>0.70833333333333293</v>
      </c>
      <c r="AD49" s="12">
        <f t="shared" si="3"/>
        <v>20</v>
      </c>
      <c r="AE49" s="12">
        <f t="shared" si="3"/>
        <v>1</v>
      </c>
      <c r="AF49" s="12">
        <f t="shared" si="4"/>
        <v>0</v>
      </c>
      <c r="AG49" s="12">
        <f t="shared" si="5"/>
        <v>0</v>
      </c>
      <c r="AH49" s="12">
        <f t="shared" si="6"/>
        <v>0</v>
      </c>
      <c r="AI49" s="12">
        <f t="shared" si="7"/>
        <v>1</v>
      </c>
      <c r="AJ49" s="12">
        <f t="shared" si="8"/>
        <v>3</v>
      </c>
      <c r="AK49" s="12">
        <f t="shared" si="9"/>
        <v>1</v>
      </c>
      <c r="AL49" s="13">
        <f t="shared" si="20"/>
        <v>26</v>
      </c>
      <c r="AM49" s="12">
        <f t="shared" si="10"/>
        <v>28</v>
      </c>
      <c r="AN49" s="12">
        <f t="shared" si="10"/>
        <v>4</v>
      </c>
      <c r="AO49" s="12">
        <f t="shared" si="11"/>
        <v>0</v>
      </c>
      <c r="AP49" s="12">
        <f t="shared" si="12"/>
        <v>0</v>
      </c>
      <c r="AQ49" s="12">
        <f t="shared" si="13"/>
        <v>0</v>
      </c>
      <c r="AR49" s="12">
        <f t="shared" si="14"/>
        <v>2</v>
      </c>
      <c r="AS49" s="12">
        <f t="shared" si="15"/>
        <v>2</v>
      </c>
      <c r="AT49" s="12">
        <f t="shared" si="16"/>
        <v>0</v>
      </c>
      <c r="AU49" s="13">
        <f t="shared" si="21"/>
        <v>36</v>
      </c>
    </row>
    <row r="50" spans="1:47" ht="13.5" customHeight="1" x14ac:dyDescent="0.2">
      <c r="A50" s="14">
        <f>A49+'Internal Control-Check Sheet'!$H$28</f>
        <v>0.71874999999999956</v>
      </c>
      <c r="B50" s="94"/>
      <c r="C50" s="94"/>
      <c r="D50" s="94"/>
      <c r="E50" s="94"/>
      <c r="F50" s="94"/>
      <c r="G50" s="94"/>
      <c r="H50" s="94"/>
      <c r="I50" s="94"/>
      <c r="J50" s="44">
        <f t="shared" si="0"/>
        <v>0</v>
      </c>
      <c r="K50" s="23">
        <v>11</v>
      </c>
      <c r="L50" s="23">
        <v>1</v>
      </c>
      <c r="M50" s="23">
        <v>0</v>
      </c>
      <c r="N50" s="23">
        <v>0</v>
      </c>
      <c r="O50" s="23">
        <v>0</v>
      </c>
      <c r="P50" s="23">
        <v>0</v>
      </c>
      <c r="Q50" s="23">
        <v>5</v>
      </c>
      <c r="R50" s="23">
        <v>0</v>
      </c>
      <c r="S50" s="44">
        <f t="shared" si="1"/>
        <v>17</v>
      </c>
      <c r="T50" s="23">
        <v>6</v>
      </c>
      <c r="U50" s="23">
        <v>2</v>
      </c>
      <c r="V50" s="23">
        <v>0</v>
      </c>
      <c r="W50" s="23">
        <v>0</v>
      </c>
      <c r="X50" s="23">
        <v>0</v>
      </c>
      <c r="Y50" s="23">
        <v>0</v>
      </c>
      <c r="Z50" s="23">
        <v>1</v>
      </c>
      <c r="AA50" s="23">
        <v>0</v>
      </c>
      <c r="AB50" s="44">
        <f t="shared" si="2"/>
        <v>9</v>
      </c>
      <c r="AC50" s="14">
        <f t="shared" si="17"/>
        <v>0.71874999999999956</v>
      </c>
      <c r="AD50" s="12">
        <f t="shared" si="3"/>
        <v>29</v>
      </c>
      <c r="AE50" s="12">
        <f t="shared" si="3"/>
        <v>5</v>
      </c>
      <c r="AF50" s="12">
        <f t="shared" si="4"/>
        <v>0</v>
      </c>
      <c r="AG50" s="12">
        <f t="shared" si="5"/>
        <v>0</v>
      </c>
      <c r="AH50" s="12">
        <f t="shared" si="6"/>
        <v>0</v>
      </c>
      <c r="AI50" s="12">
        <f t="shared" si="7"/>
        <v>0</v>
      </c>
      <c r="AJ50" s="12">
        <f t="shared" si="8"/>
        <v>8</v>
      </c>
      <c r="AK50" s="12">
        <f t="shared" si="9"/>
        <v>0</v>
      </c>
      <c r="AL50" s="13">
        <f t="shared" si="20"/>
        <v>42</v>
      </c>
      <c r="AM50" s="12">
        <f t="shared" si="10"/>
        <v>17</v>
      </c>
      <c r="AN50" s="12">
        <f t="shared" si="10"/>
        <v>3</v>
      </c>
      <c r="AO50" s="12">
        <f t="shared" si="11"/>
        <v>0</v>
      </c>
      <c r="AP50" s="12">
        <f t="shared" si="12"/>
        <v>0</v>
      </c>
      <c r="AQ50" s="12">
        <f t="shared" si="13"/>
        <v>0</v>
      </c>
      <c r="AR50" s="12">
        <f t="shared" si="14"/>
        <v>0</v>
      </c>
      <c r="AS50" s="12">
        <f t="shared" si="15"/>
        <v>2</v>
      </c>
      <c r="AT50" s="12">
        <f t="shared" si="16"/>
        <v>0</v>
      </c>
      <c r="AU50" s="13">
        <f t="shared" si="21"/>
        <v>22</v>
      </c>
    </row>
    <row r="51" spans="1:47" ht="13.5" customHeight="1" x14ac:dyDescent="0.2">
      <c r="A51" s="14">
        <f>A50+'Internal Control-Check Sheet'!$H$28</f>
        <v>0.72916666666666619</v>
      </c>
      <c r="B51" s="94"/>
      <c r="C51" s="94"/>
      <c r="D51" s="94"/>
      <c r="E51" s="94"/>
      <c r="F51" s="94"/>
      <c r="G51" s="94"/>
      <c r="H51" s="94"/>
      <c r="I51" s="94"/>
      <c r="J51" s="44">
        <f t="shared" si="0"/>
        <v>0</v>
      </c>
      <c r="K51" s="23">
        <v>10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44">
        <f t="shared" si="1"/>
        <v>10</v>
      </c>
      <c r="T51" s="23">
        <v>12</v>
      </c>
      <c r="U51" s="23">
        <v>2</v>
      </c>
      <c r="V51" s="23">
        <v>0</v>
      </c>
      <c r="W51" s="23">
        <v>0</v>
      </c>
      <c r="X51" s="23">
        <v>0</v>
      </c>
      <c r="Y51" s="23">
        <v>0</v>
      </c>
      <c r="Z51" s="23">
        <v>1</v>
      </c>
      <c r="AA51" s="23">
        <v>0</v>
      </c>
      <c r="AB51" s="44">
        <f t="shared" si="2"/>
        <v>15</v>
      </c>
      <c r="AC51" s="14">
        <f t="shared" si="17"/>
        <v>0.72916666666666619</v>
      </c>
      <c r="AD51" s="12">
        <f t="shared" si="3"/>
        <v>31</v>
      </c>
      <c r="AE51" s="12">
        <f t="shared" si="3"/>
        <v>5</v>
      </c>
      <c r="AF51" s="12">
        <f t="shared" si="4"/>
        <v>0</v>
      </c>
      <c r="AG51" s="12">
        <f t="shared" si="5"/>
        <v>0</v>
      </c>
      <c r="AH51" s="12">
        <f t="shared" si="6"/>
        <v>0</v>
      </c>
      <c r="AI51" s="12">
        <f t="shared" si="7"/>
        <v>2</v>
      </c>
      <c r="AJ51" s="12">
        <f t="shared" si="8"/>
        <v>6</v>
      </c>
      <c r="AK51" s="12">
        <f t="shared" si="9"/>
        <v>0</v>
      </c>
      <c r="AL51" s="13">
        <f t="shared" si="20"/>
        <v>44</v>
      </c>
      <c r="AM51" s="12">
        <f t="shared" si="10"/>
        <v>16</v>
      </c>
      <c r="AN51" s="12">
        <f t="shared" si="10"/>
        <v>3</v>
      </c>
      <c r="AO51" s="12">
        <f t="shared" si="11"/>
        <v>0</v>
      </c>
      <c r="AP51" s="12">
        <f t="shared" si="12"/>
        <v>0</v>
      </c>
      <c r="AQ51" s="12">
        <f t="shared" si="13"/>
        <v>0</v>
      </c>
      <c r="AR51" s="12">
        <f t="shared" si="14"/>
        <v>0</v>
      </c>
      <c r="AS51" s="12">
        <f t="shared" si="15"/>
        <v>2</v>
      </c>
      <c r="AT51" s="12">
        <f t="shared" si="16"/>
        <v>0</v>
      </c>
      <c r="AU51" s="13">
        <f t="shared" si="21"/>
        <v>21</v>
      </c>
    </row>
    <row r="52" spans="1:47" ht="13.5" customHeight="1" x14ac:dyDescent="0.2">
      <c r="A52" s="14">
        <f>A51+'Internal Control-Check Sheet'!$H$28</f>
        <v>0.73958333333333282</v>
      </c>
      <c r="B52" s="94"/>
      <c r="C52" s="94"/>
      <c r="D52" s="94"/>
      <c r="E52" s="94"/>
      <c r="F52" s="94"/>
      <c r="G52" s="94"/>
      <c r="H52" s="94"/>
      <c r="I52" s="94"/>
      <c r="J52" s="44">
        <f t="shared" si="0"/>
        <v>0</v>
      </c>
      <c r="K52" s="23">
        <v>6</v>
      </c>
      <c r="L52" s="23">
        <v>2</v>
      </c>
      <c r="M52" s="23">
        <v>0</v>
      </c>
      <c r="N52" s="23">
        <v>0</v>
      </c>
      <c r="O52" s="23">
        <v>0</v>
      </c>
      <c r="P52" s="23">
        <v>0</v>
      </c>
      <c r="Q52" s="23">
        <v>1</v>
      </c>
      <c r="R52" s="23">
        <v>0</v>
      </c>
      <c r="S52" s="44">
        <f t="shared" si="1"/>
        <v>9</v>
      </c>
      <c r="T52" s="23">
        <v>6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3</v>
      </c>
      <c r="AA52" s="23">
        <v>0</v>
      </c>
      <c r="AB52" s="44">
        <f t="shared" si="2"/>
        <v>9</v>
      </c>
      <c r="AC52" s="14">
        <f t="shared" si="17"/>
        <v>0.73958333333333282</v>
      </c>
      <c r="AD52" s="12">
        <f t="shared" si="3"/>
        <v>20</v>
      </c>
      <c r="AE52" s="12">
        <f t="shared" si="3"/>
        <v>3</v>
      </c>
      <c r="AF52" s="12">
        <f t="shared" si="4"/>
        <v>0</v>
      </c>
      <c r="AG52" s="12">
        <f t="shared" si="5"/>
        <v>0</v>
      </c>
      <c r="AH52" s="12">
        <f t="shared" si="6"/>
        <v>0</v>
      </c>
      <c r="AI52" s="12">
        <f t="shared" si="7"/>
        <v>0</v>
      </c>
      <c r="AJ52" s="12">
        <f t="shared" si="8"/>
        <v>4</v>
      </c>
      <c r="AK52" s="12">
        <f t="shared" si="9"/>
        <v>0</v>
      </c>
      <c r="AL52" s="13">
        <f t="shared" si="20"/>
        <v>27</v>
      </c>
      <c r="AM52" s="12">
        <f t="shared" si="10"/>
        <v>20</v>
      </c>
      <c r="AN52" s="12">
        <f t="shared" si="10"/>
        <v>1</v>
      </c>
      <c r="AO52" s="12">
        <f t="shared" si="11"/>
        <v>0</v>
      </c>
      <c r="AP52" s="12">
        <f t="shared" si="12"/>
        <v>0</v>
      </c>
      <c r="AQ52" s="12">
        <f t="shared" si="13"/>
        <v>0</v>
      </c>
      <c r="AR52" s="12">
        <f t="shared" si="14"/>
        <v>0</v>
      </c>
      <c r="AS52" s="12">
        <f t="shared" si="15"/>
        <v>3</v>
      </c>
      <c r="AT52" s="12">
        <f t="shared" si="16"/>
        <v>1</v>
      </c>
      <c r="AU52" s="13">
        <f t="shared" si="21"/>
        <v>25</v>
      </c>
    </row>
    <row r="53" spans="1:47" ht="13.5" customHeight="1" x14ac:dyDescent="0.2">
      <c r="A53" s="14">
        <f>A52+'Internal Control-Check Sheet'!$H$28</f>
        <v>0.74999999999999944</v>
      </c>
      <c r="B53" s="94"/>
      <c r="C53" s="94"/>
      <c r="D53" s="94"/>
      <c r="E53" s="94"/>
      <c r="F53" s="94"/>
      <c r="G53" s="94"/>
      <c r="H53" s="94"/>
      <c r="I53" s="94"/>
      <c r="J53" s="44">
        <f t="shared" si="0"/>
        <v>0</v>
      </c>
      <c r="K53" s="23">
        <v>10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44">
        <f t="shared" si="1"/>
        <v>10</v>
      </c>
      <c r="T53" s="23">
        <v>10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4</v>
      </c>
      <c r="AA53" s="23">
        <v>0</v>
      </c>
      <c r="AB53" s="44">
        <f t="shared" si="2"/>
        <v>14</v>
      </c>
      <c r="AC53" s="14">
        <f t="shared" si="17"/>
        <v>0.74999999999999944</v>
      </c>
      <c r="AD53" s="12">
        <f t="shared" si="3"/>
        <v>31</v>
      </c>
      <c r="AE53" s="12">
        <f t="shared" si="3"/>
        <v>2</v>
      </c>
      <c r="AF53" s="12">
        <f t="shared" si="4"/>
        <v>0</v>
      </c>
      <c r="AG53" s="12">
        <f t="shared" si="5"/>
        <v>0</v>
      </c>
      <c r="AH53" s="12">
        <f t="shared" si="6"/>
        <v>0</v>
      </c>
      <c r="AI53" s="12">
        <f t="shared" si="7"/>
        <v>1</v>
      </c>
      <c r="AJ53" s="12">
        <f t="shared" si="8"/>
        <v>5</v>
      </c>
      <c r="AK53" s="12">
        <f t="shared" si="9"/>
        <v>0</v>
      </c>
      <c r="AL53" s="13">
        <f t="shared" si="20"/>
        <v>39</v>
      </c>
      <c r="AM53" s="12">
        <f t="shared" si="10"/>
        <v>30</v>
      </c>
      <c r="AN53" s="12">
        <f t="shared" si="10"/>
        <v>2</v>
      </c>
      <c r="AO53" s="12">
        <f t="shared" si="11"/>
        <v>0</v>
      </c>
      <c r="AP53" s="12">
        <f t="shared" si="12"/>
        <v>0</v>
      </c>
      <c r="AQ53" s="12">
        <f t="shared" si="13"/>
        <v>0</v>
      </c>
      <c r="AR53" s="12">
        <f t="shared" si="14"/>
        <v>0</v>
      </c>
      <c r="AS53" s="12">
        <f t="shared" si="15"/>
        <v>3</v>
      </c>
      <c r="AT53" s="12">
        <f t="shared" si="16"/>
        <v>0</v>
      </c>
      <c r="AU53" s="13">
        <f t="shared" si="21"/>
        <v>35</v>
      </c>
    </row>
    <row r="54" spans="1:47" ht="13.5" customHeight="1" x14ac:dyDescent="0.2">
      <c r="A54" s="14">
        <f>A53+'Internal Control-Check Sheet'!$H$28</f>
        <v>0.76041666666666607</v>
      </c>
      <c r="B54" s="94"/>
      <c r="C54" s="94"/>
      <c r="D54" s="94"/>
      <c r="E54" s="94"/>
      <c r="F54" s="94"/>
      <c r="G54" s="94"/>
      <c r="H54" s="94"/>
      <c r="I54" s="94"/>
      <c r="J54" s="44">
        <f t="shared" si="0"/>
        <v>0</v>
      </c>
      <c r="K54" s="23">
        <v>13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44">
        <f t="shared" si="1"/>
        <v>13</v>
      </c>
      <c r="T54" s="23">
        <v>12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2</v>
      </c>
      <c r="AA54" s="23">
        <v>0</v>
      </c>
      <c r="AB54" s="44">
        <f t="shared" si="2"/>
        <v>14</v>
      </c>
      <c r="AC54" s="14">
        <f t="shared" si="17"/>
        <v>0.76041666666666607</v>
      </c>
      <c r="AD54" s="12">
        <f t="shared" si="3"/>
        <v>37</v>
      </c>
      <c r="AE54" s="12">
        <f t="shared" si="3"/>
        <v>0</v>
      </c>
      <c r="AF54" s="12">
        <f t="shared" si="4"/>
        <v>0</v>
      </c>
      <c r="AG54" s="12">
        <f t="shared" si="5"/>
        <v>0</v>
      </c>
      <c r="AH54" s="12">
        <f t="shared" si="6"/>
        <v>0</v>
      </c>
      <c r="AI54" s="12">
        <f t="shared" si="7"/>
        <v>0</v>
      </c>
      <c r="AJ54" s="12">
        <f t="shared" si="8"/>
        <v>3</v>
      </c>
      <c r="AK54" s="12">
        <f t="shared" si="9"/>
        <v>0</v>
      </c>
      <c r="AL54" s="13">
        <f t="shared" si="20"/>
        <v>40</v>
      </c>
      <c r="AM54" s="12">
        <f t="shared" si="10"/>
        <v>11</v>
      </c>
      <c r="AN54" s="12">
        <f t="shared" si="10"/>
        <v>1</v>
      </c>
      <c r="AO54" s="12">
        <f t="shared" si="11"/>
        <v>0</v>
      </c>
      <c r="AP54" s="12">
        <f t="shared" si="12"/>
        <v>0</v>
      </c>
      <c r="AQ54" s="12">
        <f t="shared" si="13"/>
        <v>0</v>
      </c>
      <c r="AR54" s="12">
        <f t="shared" si="14"/>
        <v>0</v>
      </c>
      <c r="AS54" s="12">
        <f t="shared" si="15"/>
        <v>3</v>
      </c>
      <c r="AT54" s="12">
        <f t="shared" si="16"/>
        <v>1</v>
      </c>
      <c r="AU54" s="13">
        <f t="shared" si="21"/>
        <v>16</v>
      </c>
    </row>
    <row r="55" spans="1:47" ht="13.5" customHeight="1" x14ac:dyDescent="0.2">
      <c r="A55" s="14">
        <f>A54+'Internal Control-Check Sheet'!$H$28</f>
        <v>0.7708333333333327</v>
      </c>
      <c r="B55" s="94"/>
      <c r="C55" s="94"/>
      <c r="D55" s="94"/>
      <c r="E55" s="94"/>
      <c r="F55" s="94"/>
      <c r="G55" s="94"/>
      <c r="H55" s="94"/>
      <c r="I55" s="94"/>
      <c r="J55" s="44">
        <f t="shared" si="0"/>
        <v>0</v>
      </c>
      <c r="K55" s="23">
        <v>4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44">
        <f t="shared" si="1"/>
        <v>4</v>
      </c>
      <c r="T55" s="23">
        <v>7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1</v>
      </c>
      <c r="AA55" s="23">
        <v>0</v>
      </c>
      <c r="AB55" s="44">
        <f t="shared" si="2"/>
        <v>8</v>
      </c>
      <c r="AC55" s="14">
        <f t="shared" si="17"/>
        <v>0.7708333333333327</v>
      </c>
      <c r="AD55" s="12">
        <f t="shared" si="3"/>
        <v>22</v>
      </c>
      <c r="AE55" s="12">
        <f t="shared" si="3"/>
        <v>0</v>
      </c>
      <c r="AF55" s="12">
        <f t="shared" si="4"/>
        <v>0</v>
      </c>
      <c r="AG55" s="12">
        <f t="shared" si="5"/>
        <v>0</v>
      </c>
      <c r="AH55" s="12">
        <f t="shared" si="6"/>
        <v>0</v>
      </c>
      <c r="AI55" s="12">
        <f t="shared" si="7"/>
        <v>1</v>
      </c>
      <c r="AJ55" s="12">
        <f t="shared" si="8"/>
        <v>3</v>
      </c>
      <c r="AK55" s="12">
        <f t="shared" si="9"/>
        <v>0</v>
      </c>
      <c r="AL55" s="13">
        <f t="shared" si="20"/>
        <v>26</v>
      </c>
      <c r="AM55" s="12">
        <f t="shared" si="10"/>
        <v>19</v>
      </c>
      <c r="AN55" s="12">
        <f t="shared" si="10"/>
        <v>0</v>
      </c>
      <c r="AO55" s="12">
        <f t="shared" si="11"/>
        <v>0</v>
      </c>
      <c r="AP55" s="12">
        <f t="shared" si="12"/>
        <v>0</v>
      </c>
      <c r="AQ55" s="12">
        <f t="shared" si="13"/>
        <v>0</v>
      </c>
      <c r="AR55" s="12">
        <f t="shared" si="14"/>
        <v>1</v>
      </c>
      <c r="AS55" s="12">
        <f t="shared" si="15"/>
        <v>2</v>
      </c>
      <c r="AT55" s="12">
        <f t="shared" si="16"/>
        <v>0</v>
      </c>
      <c r="AU55" s="13">
        <f t="shared" si="21"/>
        <v>22</v>
      </c>
    </row>
    <row r="56" spans="1:47" ht="13.5" customHeight="1" thickBot="1" x14ac:dyDescent="0.25">
      <c r="A56" s="14">
        <f>A55+'Internal Control-Check Sheet'!$H$28</f>
        <v>0.78124999999999933</v>
      </c>
      <c r="B56" s="94"/>
      <c r="C56" s="94"/>
      <c r="D56" s="94"/>
      <c r="E56" s="94"/>
      <c r="F56" s="94"/>
      <c r="G56" s="94"/>
      <c r="H56" s="94"/>
      <c r="I56" s="94"/>
      <c r="J56" s="44">
        <f t="shared" si="0"/>
        <v>0</v>
      </c>
      <c r="K56" s="23">
        <v>7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44">
        <f t="shared" si="1"/>
        <v>7</v>
      </c>
      <c r="T56" s="23">
        <v>6</v>
      </c>
      <c r="U56" s="23">
        <v>1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44">
        <f t="shared" si="2"/>
        <v>7</v>
      </c>
      <c r="AC56" s="14">
        <f t="shared" si="17"/>
        <v>0.78124999999999933</v>
      </c>
      <c r="AD56" s="12">
        <f t="shared" si="3"/>
        <v>27</v>
      </c>
      <c r="AE56" s="12">
        <f t="shared" si="3"/>
        <v>2</v>
      </c>
      <c r="AF56" s="12">
        <f t="shared" si="4"/>
        <v>0</v>
      </c>
      <c r="AG56" s="12">
        <f t="shared" si="5"/>
        <v>0</v>
      </c>
      <c r="AH56" s="12">
        <f t="shared" si="6"/>
        <v>0</v>
      </c>
      <c r="AI56" s="12">
        <f t="shared" si="7"/>
        <v>0</v>
      </c>
      <c r="AJ56" s="12">
        <f t="shared" si="8"/>
        <v>1</v>
      </c>
      <c r="AK56" s="12">
        <f t="shared" si="9"/>
        <v>0</v>
      </c>
      <c r="AL56" s="13">
        <f>SUM(AD56:AK56)</f>
        <v>30</v>
      </c>
      <c r="AM56" s="12">
        <f t="shared" si="10"/>
        <v>22</v>
      </c>
      <c r="AN56" s="12">
        <f t="shared" si="10"/>
        <v>0</v>
      </c>
      <c r="AO56" s="12">
        <f t="shared" si="11"/>
        <v>0</v>
      </c>
      <c r="AP56" s="12">
        <f t="shared" si="12"/>
        <v>0</v>
      </c>
      <c r="AQ56" s="12">
        <f t="shared" si="13"/>
        <v>0</v>
      </c>
      <c r="AR56" s="12">
        <f t="shared" si="14"/>
        <v>1</v>
      </c>
      <c r="AS56" s="12">
        <f t="shared" si="15"/>
        <v>4</v>
      </c>
      <c r="AT56" s="12">
        <f t="shared" si="16"/>
        <v>0</v>
      </c>
      <c r="AU56" s="13">
        <f t="shared" si="21"/>
        <v>27</v>
      </c>
    </row>
    <row r="57" spans="1:47" ht="13.5" customHeight="1" thickTop="1" thickBot="1" x14ac:dyDescent="0.25">
      <c r="A57" s="32" t="s">
        <v>3</v>
      </c>
      <c r="B57" s="266" t="s">
        <v>4</v>
      </c>
      <c r="C57" s="267"/>
      <c r="D57" s="267"/>
      <c r="E57" s="267"/>
      <c r="F57" s="267"/>
      <c r="G57" s="267"/>
      <c r="H57" s="267"/>
      <c r="I57" s="268"/>
      <c r="J57" s="10" t="s">
        <v>6</v>
      </c>
      <c r="K57" s="266" t="s">
        <v>4</v>
      </c>
      <c r="L57" s="267"/>
      <c r="M57" s="267"/>
      <c r="N57" s="267"/>
      <c r="O57" s="267"/>
      <c r="P57" s="267"/>
      <c r="Q57" s="267"/>
      <c r="R57" s="268"/>
      <c r="S57" s="10" t="s">
        <v>6</v>
      </c>
      <c r="T57" s="266" t="s">
        <v>4</v>
      </c>
      <c r="U57" s="267"/>
      <c r="V57" s="267"/>
      <c r="W57" s="267"/>
      <c r="X57" s="267"/>
      <c r="Y57" s="267"/>
      <c r="Z57" s="267"/>
      <c r="AA57" s="268"/>
      <c r="AB57" s="10" t="s">
        <v>6</v>
      </c>
      <c r="AC57" s="32" t="s">
        <v>3</v>
      </c>
      <c r="AD57" s="266" t="s">
        <v>4</v>
      </c>
      <c r="AE57" s="267"/>
      <c r="AF57" s="267"/>
      <c r="AG57" s="267"/>
      <c r="AH57" s="267"/>
      <c r="AI57" s="267"/>
      <c r="AJ57" s="267"/>
      <c r="AK57" s="268"/>
      <c r="AL57" s="10" t="s">
        <v>6</v>
      </c>
      <c r="AM57" s="266" t="s">
        <v>4</v>
      </c>
      <c r="AN57" s="267"/>
      <c r="AO57" s="267"/>
      <c r="AP57" s="267"/>
      <c r="AQ57" s="267"/>
      <c r="AR57" s="267"/>
      <c r="AS57" s="267"/>
      <c r="AT57" s="268"/>
      <c r="AU57" s="10" t="s">
        <v>6</v>
      </c>
    </row>
    <row r="58" spans="1:47" ht="13.5" customHeight="1" thickTop="1" x14ac:dyDescent="0.2">
      <c r="A58" s="15">
        <f t="shared" ref="A58:A102" si="22">A9</f>
        <v>0.29166666666666669</v>
      </c>
      <c r="B58" s="19">
        <f t="shared" ref="B58:I67" si="23">SUM(B9:B12)</f>
        <v>0</v>
      </c>
      <c r="C58" s="19">
        <f t="shared" ref="C58" si="24">SUM(C9:C12)</f>
        <v>0</v>
      </c>
      <c r="D58" s="19">
        <f t="shared" si="23"/>
        <v>0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20">
        <f t="shared" ref="J58:J101" si="25">SUM(B58:I58)</f>
        <v>0</v>
      </c>
      <c r="K58" s="19">
        <f t="shared" ref="K58:R73" si="26">SUM(K9:K12)</f>
        <v>39</v>
      </c>
      <c r="L58" s="19">
        <f t="shared" si="26"/>
        <v>6</v>
      </c>
      <c r="M58" s="19">
        <f t="shared" si="26"/>
        <v>0</v>
      </c>
      <c r="N58" s="19">
        <f t="shared" si="26"/>
        <v>0</v>
      </c>
      <c r="O58" s="19">
        <f t="shared" si="26"/>
        <v>0</v>
      </c>
      <c r="P58" s="19">
        <f t="shared" si="26"/>
        <v>1</v>
      </c>
      <c r="Q58" s="19">
        <f t="shared" si="26"/>
        <v>1</v>
      </c>
      <c r="R58" s="19">
        <f t="shared" si="26"/>
        <v>0</v>
      </c>
      <c r="S58" s="20">
        <f t="shared" ref="S58:S102" si="27">SUM(K58:R58)</f>
        <v>47</v>
      </c>
      <c r="T58" s="19">
        <f t="shared" ref="T58:AA73" si="28">SUM(T9:T12)</f>
        <v>11</v>
      </c>
      <c r="U58" s="19">
        <f t="shared" si="28"/>
        <v>2</v>
      </c>
      <c r="V58" s="19">
        <f t="shared" si="28"/>
        <v>0</v>
      </c>
      <c r="W58" s="19">
        <f t="shared" si="28"/>
        <v>0</v>
      </c>
      <c r="X58" s="19">
        <f t="shared" si="28"/>
        <v>0</v>
      </c>
      <c r="Y58" s="19">
        <f t="shared" si="28"/>
        <v>0</v>
      </c>
      <c r="Z58" s="19">
        <f t="shared" si="28"/>
        <v>1</v>
      </c>
      <c r="AA58" s="19">
        <f t="shared" si="28"/>
        <v>0</v>
      </c>
      <c r="AB58" s="20">
        <f t="shared" ref="AB58:AB102" si="29">SUM(T58:AA58)</f>
        <v>14</v>
      </c>
      <c r="AC58" s="15">
        <f>A58</f>
        <v>0.29166666666666669</v>
      </c>
      <c r="AD58" s="19">
        <f t="shared" ref="AD58:AK58" si="30">SUM(AD9:AD12)</f>
        <v>59</v>
      </c>
      <c r="AE58" s="19">
        <f t="shared" si="30"/>
        <v>11</v>
      </c>
      <c r="AF58" s="19">
        <f t="shared" si="30"/>
        <v>0</v>
      </c>
      <c r="AG58" s="19">
        <f t="shared" si="30"/>
        <v>0</v>
      </c>
      <c r="AH58" s="19">
        <f t="shared" si="30"/>
        <v>0</v>
      </c>
      <c r="AI58" s="19">
        <f t="shared" si="30"/>
        <v>1</v>
      </c>
      <c r="AJ58" s="19">
        <f t="shared" si="30"/>
        <v>4</v>
      </c>
      <c r="AK58" s="19">
        <f t="shared" si="30"/>
        <v>0</v>
      </c>
      <c r="AL58" s="20">
        <f t="shared" ref="AL58:AL102" si="31">SUM(AD58:AK58)</f>
        <v>75</v>
      </c>
      <c r="AM58" s="19">
        <f t="shared" ref="AM58:AT58" si="32">SUM(AM9:AM12)</f>
        <v>74</v>
      </c>
      <c r="AN58" s="19">
        <f t="shared" si="32"/>
        <v>15</v>
      </c>
      <c r="AO58" s="19">
        <f t="shared" si="32"/>
        <v>2</v>
      </c>
      <c r="AP58" s="19">
        <f t="shared" si="32"/>
        <v>0</v>
      </c>
      <c r="AQ58" s="19">
        <f t="shared" si="32"/>
        <v>0</v>
      </c>
      <c r="AR58" s="19">
        <f t="shared" si="32"/>
        <v>1</v>
      </c>
      <c r="AS58" s="19">
        <f t="shared" si="32"/>
        <v>11</v>
      </c>
      <c r="AT58" s="19">
        <f t="shared" si="32"/>
        <v>2</v>
      </c>
      <c r="AU58" s="20">
        <f t="shared" ref="AU58:AU102" si="33">SUM(AM58:AT58)</f>
        <v>105</v>
      </c>
    </row>
    <row r="59" spans="1:47" ht="13.5" customHeight="1" x14ac:dyDescent="0.2">
      <c r="A59" s="14">
        <f t="shared" si="22"/>
        <v>0.30208333333333337</v>
      </c>
      <c r="B59" s="12">
        <f t="shared" si="23"/>
        <v>0</v>
      </c>
      <c r="C59" s="12">
        <f t="shared" ref="C59" si="34">SUM(C10:C13)</f>
        <v>0</v>
      </c>
      <c r="D59" s="12">
        <f t="shared" si="23"/>
        <v>0</v>
      </c>
      <c r="E59" s="12">
        <f t="shared" si="23"/>
        <v>0</v>
      </c>
      <c r="F59" s="12">
        <f t="shared" si="23"/>
        <v>0</v>
      </c>
      <c r="G59" s="12">
        <f t="shared" si="23"/>
        <v>0</v>
      </c>
      <c r="H59" s="12">
        <f t="shared" si="23"/>
        <v>0</v>
      </c>
      <c r="I59" s="12">
        <f t="shared" si="23"/>
        <v>0</v>
      </c>
      <c r="J59" s="20">
        <f t="shared" si="25"/>
        <v>0</v>
      </c>
      <c r="K59" s="12">
        <f t="shared" ref="K59" si="35">SUM(K10:K13)</f>
        <v>45</v>
      </c>
      <c r="L59" s="12">
        <f t="shared" si="26"/>
        <v>5</v>
      </c>
      <c r="M59" s="12">
        <f t="shared" si="26"/>
        <v>0</v>
      </c>
      <c r="N59" s="12">
        <f t="shared" si="26"/>
        <v>0</v>
      </c>
      <c r="O59" s="12">
        <f t="shared" si="26"/>
        <v>0</v>
      </c>
      <c r="P59" s="12">
        <f t="shared" si="26"/>
        <v>0</v>
      </c>
      <c r="Q59" s="12">
        <f t="shared" si="26"/>
        <v>1</v>
      </c>
      <c r="R59" s="12">
        <f t="shared" si="26"/>
        <v>0</v>
      </c>
      <c r="S59" s="20">
        <f t="shared" si="27"/>
        <v>51</v>
      </c>
      <c r="T59" s="12">
        <f t="shared" ref="T59" si="36">SUM(T10:T13)</f>
        <v>12</v>
      </c>
      <c r="U59" s="12">
        <f t="shared" si="28"/>
        <v>4</v>
      </c>
      <c r="V59" s="12">
        <f t="shared" si="28"/>
        <v>0</v>
      </c>
      <c r="W59" s="12">
        <f t="shared" si="28"/>
        <v>0</v>
      </c>
      <c r="X59" s="12">
        <f t="shared" si="28"/>
        <v>0</v>
      </c>
      <c r="Y59" s="12">
        <f t="shared" si="28"/>
        <v>0</v>
      </c>
      <c r="Z59" s="12">
        <f t="shared" si="28"/>
        <v>1</v>
      </c>
      <c r="AA59" s="12">
        <f t="shared" si="28"/>
        <v>0</v>
      </c>
      <c r="AB59" s="20">
        <f t="shared" si="29"/>
        <v>17</v>
      </c>
      <c r="AC59" s="14">
        <f t="shared" ref="AC59:AC100" si="37">A59</f>
        <v>0.30208333333333337</v>
      </c>
      <c r="AD59" s="12">
        <f t="shared" ref="AD59:AK59" si="38">SUM(AD10:AD13)</f>
        <v>71</v>
      </c>
      <c r="AE59" s="12">
        <f t="shared" si="38"/>
        <v>12</v>
      </c>
      <c r="AF59" s="12">
        <f t="shared" si="38"/>
        <v>0</v>
      </c>
      <c r="AG59" s="12">
        <f t="shared" si="38"/>
        <v>0</v>
      </c>
      <c r="AH59" s="12">
        <f t="shared" si="38"/>
        <v>0</v>
      </c>
      <c r="AI59" s="12">
        <f t="shared" si="38"/>
        <v>0</v>
      </c>
      <c r="AJ59" s="12">
        <f t="shared" si="38"/>
        <v>5</v>
      </c>
      <c r="AK59" s="12">
        <f t="shared" si="38"/>
        <v>0</v>
      </c>
      <c r="AL59" s="20">
        <f t="shared" si="31"/>
        <v>88</v>
      </c>
      <c r="AM59" s="12">
        <f t="shared" ref="AM59:AT59" si="39">SUM(AM10:AM13)</f>
        <v>83</v>
      </c>
      <c r="AN59" s="12">
        <f t="shared" si="39"/>
        <v>19</v>
      </c>
      <c r="AO59" s="12">
        <f t="shared" si="39"/>
        <v>0</v>
      </c>
      <c r="AP59" s="12">
        <f t="shared" si="39"/>
        <v>0</v>
      </c>
      <c r="AQ59" s="12">
        <f t="shared" si="39"/>
        <v>0</v>
      </c>
      <c r="AR59" s="12">
        <f t="shared" si="39"/>
        <v>0</v>
      </c>
      <c r="AS59" s="12">
        <f t="shared" si="39"/>
        <v>20</v>
      </c>
      <c r="AT59" s="12">
        <f t="shared" si="39"/>
        <v>1</v>
      </c>
      <c r="AU59" s="20">
        <f t="shared" si="33"/>
        <v>123</v>
      </c>
    </row>
    <row r="60" spans="1:47" ht="13.5" customHeight="1" x14ac:dyDescent="0.2">
      <c r="A60" s="14">
        <f t="shared" si="22"/>
        <v>0.31250000000000006</v>
      </c>
      <c r="B60" s="12">
        <f t="shared" si="23"/>
        <v>0</v>
      </c>
      <c r="C60" s="12">
        <f t="shared" ref="C60" si="40">SUM(C11:C14)</f>
        <v>0</v>
      </c>
      <c r="D60" s="12">
        <f t="shared" si="23"/>
        <v>0</v>
      </c>
      <c r="E60" s="12">
        <f t="shared" si="23"/>
        <v>0</v>
      </c>
      <c r="F60" s="12">
        <f t="shared" si="23"/>
        <v>0</v>
      </c>
      <c r="G60" s="12">
        <f t="shared" si="23"/>
        <v>0</v>
      </c>
      <c r="H60" s="12">
        <f t="shared" si="23"/>
        <v>0</v>
      </c>
      <c r="I60" s="12">
        <f t="shared" si="23"/>
        <v>0</v>
      </c>
      <c r="J60" s="20">
        <f t="shared" si="25"/>
        <v>0</v>
      </c>
      <c r="K60" s="12">
        <f t="shared" ref="K60" si="41">SUM(K11:K14)</f>
        <v>46</v>
      </c>
      <c r="L60" s="12">
        <f t="shared" si="26"/>
        <v>5</v>
      </c>
      <c r="M60" s="12">
        <f t="shared" si="26"/>
        <v>0</v>
      </c>
      <c r="N60" s="12">
        <f t="shared" si="26"/>
        <v>0</v>
      </c>
      <c r="O60" s="12">
        <f t="shared" si="26"/>
        <v>0</v>
      </c>
      <c r="P60" s="12">
        <f t="shared" si="26"/>
        <v>0</v>
      </c>
      <c r="Q60" s="12">
        <f t="shared" si="26"/>
        <v>2</v>
      </c>
      <c r="R60" s="12">
        <f t="shared" si="26"/>
        <v>0</v>
      </c>
      <c r="S60" s="20">
        <f t="shared" si="27"/>
        <v>53</v>
      </c>
      <c r="T60" s="12">
        <f t="shared" ref="T60" si="42">SUM(T11:T14)</f>
        <v>12</v>
      </c>
      <c r="U60" s="12">
        <f t="shared" si="28"/>
        <v>4</v>
      </c>
      <c r="V60" s="12">
        <f t="shared" si="28"/>
        <v>0</v>
      </c>
      <c r="W60" s="12">
        <f t="shared" si="28"/>
        <v>0</v>
      </c>
      <c r="X60" s="12">
        <f t="shared" si="28"/>
        <v>0</v>
      </c>
      <c r="Y60" s="12">
        <f t="shared" si="28"/>
        <v>0</v>
      </c>
      <c r="Z60" s="12">
        <f t="shared" si="28"/>
        <v>1</v>
      </c>
      <c r="AA60" s="12">
        <f t="shared" si="28"/>
        <v>0</v>
      </c>
      <c r="AB60" s="20">
        <f t="shared" si="29"/>
        <v>17</v>
      </c>
      <c r="AC60" s="14">
        <f t="shared" si="37"/>
        <v>0.31250000000000006</v>
      </c>
      <c r="AD60" s="12">
        <f t="shared" ref="AD60:AK60" si="43">SUM(AD11:AD14)</f>
        <v>75</v>
      </c>
      <c r="AE60" s="12">
        <f t="shared" si="43"/>
        <v>15</v>
      </c>
      <c r="AF60" s="12">
        <f t="shared" si="43"/>
        <v>1</v>
      </c>
      <c r="AG60" s="12">
        <f t="shared" si="43"/>
        <v>0</v>
      </c>
      <c r="AH60" s="12">
        <f t="shared" si="43"/>
        <v>0</v>
      </c>
      <c r="AI60" s="12">
        <f t="shared" si="43"/>
        <v>0</v>
      </c>
      <c r="AJ60" s="12">
        <f t="shared" si="43"/>
        <v>7</v>
      </c>
      <c r="AK60" s="12">
        <f t="shared" si="43"/>
        <v>0</v>
      </c>
      <c r="AL60" s="20">
        <f t="shared" si="31"/>
        <v>98</v>
      </c>
      <c r="AM60" s="12">
        <f t="shared" ref="AM60:AT60" si="44">SUM(AM11:AM14)</f>
        <v>97</v>
      </c>
      <c r="AN60" s="12">
        <f t="shared" si="44"/>
        <v>17</v>
      </c>
      <c r="AO60" s="12">
        <f t="shared" si="44"/>
        <v>0</v>
      </c>
      <c r="AP60" s="12">
        <f t="shared" si="44"/>
        <v>0</v>
      </c>
      <c r="AQ60" s="12">
        <f t="shared" si="44"/>
        <v>0</v>
      </c>
      <c r="AR60" s="12">
        <f t="shared" si="44"/>
        <v>0</v>
      </c>
      <c r="AS60" s="12">
        <f t="shared" si="44"/>
        <v>23</v>
      </c>
      <c r="AT60" s="12">
        <f t="shared" si="44"/>
        <v>1</v>
      </c>
      <c r="AU60" s="20">
        <f t="shared" si="33"/>
        <v>138</v>
      </c>
    </row>
    <row r="61" spans="1:47" ht="13.5" customHeight="1" x14ac:dyDescent="0.2">
      <c r="A61" s="14">
        <f t="shared" si="22"/>
        <v>0.32291666666666674</v>
      </c>
      <c r="B61" s="12">
        <f t="shared" si="23"/>
        <v>0</v>
      </c>
      <c r="C61" s="12">
        <f t="shared" ref="C61" si="45">SUM(C12:C15)</f>
        <v>0</v>
      </c>
      <c r="D61" s="12">
        <f t="shared" si="23"/>
        <v>0</v>
      </c>
      <c r="E61" s="12">
        <f t="shared" si="23"/>
        <v>0</v>
      </c>
      <c r="F61" s="12">
        <f t="shared" si="23"/>
        <v>0</v>
      </c>
      <c r="G61" s="12">
        <f t="shared" si="23"/>
        <v>0</v>
      </c>
      <c r="H61" s="12">
        <f t="shared" si="23"/>
        <v>0</v>
      </c>
      <c r="I61" s="12">
        <f t="shared" si="23"/>
        <v>0</v>
      </c>
      <c r="J61" s="20">
        <f t="shared" si="25"/>
        <v>0</v>
      </c>
      <c r="K61" s="12">
        <f t="shared" ref="K61" si="46">SUM(K12:K15)</f>
        <v>39</v>
      </c>
      <c r="L61" s="12">
        <f t="shared" si="26"/>
        <v>3</v>
      </c>
      <c r="M61" s="12">
        <f t="shared" si="26"/>
        <v>0</v>
      </c>
      <c r="N61" s="12">
        <f t="shared" si="26"/>
        <v>0</v>
      </c>
      <c r="O61" s="12">
        <f t="shared" si="26"/>
        <v>0</v>
      </c>
      <c r="P61" s="12">
        <f t="shared" si="26"/>
        <v>0</v>
      </c>
      <c r="Q61" s="12">
        <f t="shared" si="26"/>
        <v>4</v>
      </c>
      <c r="R61" s="12">
        <f t="shared" si="26"/>
        <v>0</v>
      </c>
      <c r="S61" s="20">
        <f t="shared" si="27"/>
        <v>46</v>
      </c>
      <c r="T61" s="12">
        <f t="shared" ref="T61" si="47">SUM(T12:T15)</f>
        <v>13</v>
      </c>
      <c r="U61" s="12">
        <f t="shared" si="28"/>
        <v>5</v>
      </c>
      <c r="V61" s="12">
        <f t="shared" si="28"/>
        <v>0</v>
      </c>
      <c r="W61" s="12">
        <f t="shared" si="28"/>
        <v>0</v>
      </c>
      <c r="X61" s="12">
        <f t="shared" si="28"/>
        <v>0</v>
      </c>
      <c r="Y61" s="12">
        <f t="shared" si="28"/>
        <v>0</v>
      </c>
      <c r="Z61" s="12">
        <f t="shared" si="28"/>
        <v>5</v>
      </c>
      <c r="AA61" s="12">
        <f t="shared" si="28"/>
        <v>0</v>
      </c>
      <c r="AB61" s="20">
        <f t="shared" si="29"/>
        <v>23</v>
      </c>
      <c r="AC61" s="14">
        <f t="shared" si="37"/>
        <v>0.32291666666666674</v>
      </c>
      <c r="AD61" s="12">
        <f t="shared" ref="AD61:AK61" si="48">SUM(AD12:AD15)</f>
        <v>78</v>
      </c>
      <c r="AE61" s="12">
        <f t="shared" si="48"/>
        <v>14</v>
      </c>
      <c r="AF61" s="12">
        <f t="shared" si="48"/>
        <v>1</v>
      </c>
      <c r="AG61" s="12">
        <f t="shared" si="48"/>
        <v>0</v>
      </c>
      <c r="AH61" s="12">
        <f t="shared" si="48"/>
        <v>0</v>
      </c>
      <c r="AI61" s="12">
        <f t="shared" si="48"/>
        <v>0</v>
      </c>
      <c r="AJ61" s="12">
        <f t="shared" si="48"/>
        <v>13</v>
      </c>
      <c r="AK61" s="12">
        <f t="shared" si="48"/>
        <v>0</v>
      </c>
      <c r="AL61" s="20">
        <f t="shared" si="31"/>
        <v>106</v>
      </c>
      <c r="AM61" s="12">
        <f t="shared" ref="AM61:AT61" si="49">SUM(AM12:AM15)</f>
        <v>121</v>
      </c>
      <c r="AN61" s="12">
        <f t="shared" si="49"/>
        <v>20</v>
      </c>
      <c r="AO61" s="12">
        <f t="shared" si="49"/>
        <v>0</v>
      </c>
      <c r="AP61" s="12">
        <f t="shared" si="49"/>
        <v>0</v>
      </c>
      <c r="AQ61" s="12">
        <f t="shared" si="49"/>
        <v>0</v>
      </c>
      <c r="AR61" s="12">
        <f t="shared" si="49"/>
        <v>2</v>
      </c>
      <c r="AS61" s="12">
        <f t="shared" si="49"/>
        <v>29</v>
      </c>
      <c r="AT61" s="12">
        <f t="shared" si="49"/>
        <v>1</v>
      </c>
      <c r="AU61" s="20">
        <f t="shared" si="33"/>
        <v>173</v>
      </c>
    </row>
    <row r="62" spans="1:47" ht="13.5" customHeight="1" x14ac:dyDescent="0.2">
      <c r="A62" s="14">
        <f t="shared" si="22"/>
        <v>0.33333333333333343</v>
      </c>
      <c r="B62" s="12">
        <f t="shared" si="23"/>
        <v>0</v>
      </c>
      <c r="C62" s="12">
        <f t="shared" ref="C62" si="50">SUM(C13:C16)</f>
        <v>0</v>
      </c>
      <c r="D62" s="12">
        <f t="shared" si="23"/>
        <v>0</v>
      </c>
      <c r="E62" s="12">
        <f t="shared" si="23"/>
        <v>0</v>
      </c>
      <c r="F62" s="12">
        <f t="shared" si="23"/>
        <v>0</v>
      </c>
      <c r="G62" s="12">
        <f t="shared" si="23"/>
        <v>0</v>
      </c>
      <c r="H62" s="12">
        <f t="shared" si="23"/>
        <v>0</v>
      </c>
      <c r="I62" s="12">
        <f t="shared" si="23"/>
        <v>0</v>
      </c>
      <c r="J62" s="20">
        <f t="shared" si="25"/>
        <v>0</v>
      </c>
      <c r="K62" s="12">
        <f t="shared" ref="K62" si="51">SUM(K13:K16)</f>
        <v>34</v>
      </c>
      <c r="L62" s="12">
        <f t="shared" si="26"/>
        <v>2</v>
      </c>
      <c r="M62" s="12">
        <f t="shared" si="26"/>
        <v>0</v>
      </c>
      <c r="N62" s="12">
        <f t="shared" si="26"/>
        <v>0</v>
      </c>
      <c r="O62" s="12">
        <f t="shared" si="26"/>
        <v>0</v>
      </c>
      <c r="P62" s="12">
        <f t="shared" si="26"/>
        <v>0</v>
      </c>
      <c r="Q62" s="12">
        <f t="shared" si="26"/>
        <v>6</v>
      </c>
      <c r="R62" s="12">
        <f t="shared" si="26"/>
        <v>0</v>
      </c>
      <c r="S62" s="20">
        <f t="shared" si="27"/>
        <v>42</v>
      </c>
      <c r="T62" s="12">
        <f t="shared" ref="T62" si="52">SUM(T13:T16)</f>
        <v>17</v>
      </c>
      <c r="U62" s="12">
        <f t="shared" si="28"/>
        <v>5</v>
      </c>
      <c r="V62" s="12">
        <f t="shared" si="28"/>
        <v>0</v>
      </c>
      <c r="W62" s="12">
        <f t="shared" si="28"/>
        <v>0</v>
      </c>
      <c r="X62" s="12">
        <f t="shared" si="28"/>
        <v>0</v>
      </c>
      <c r="Y62" s="12">
        <f t="shared" si="28"/>
        <v>0</v>
      </c>
      <c r="Z62" s="12">
        <f t="shared" si="28"/>
        <v>5</v>
      </c>
      <c r="AA62" s="12">
        <f t="shared" si="28"/>
        <v>0</v>
      </c>
      <c r="AB62" s="20">
        <f t="shared" si="29"/>
        <v>27</v>
      </c>
      <c r="AC62" s="14">
        <f t="shared" si="37"/>
        <v>0.33333333333333343</v>
      </c>
      <c r="AD62" s="12">
        <f t="shared" ref="AD62:AK62" si="53">SUM(AD13:AD16)</f>
        <v>91</v>
      </c>
      <c r="AE62" s="12">
        <f t="shared" si="53"/>
        <v>16</v>
      </c>
      <c r="AF62" s="12">
        <f t="shared" si="53"/>
        <v>1</v>
      </c>
      <c r="AG62" s="12">
        <f t="shared" si="53"/>
        <v>0</v>
      </c>
      <c r="AH62" s="12">
        <f t="shared" si="53"/>
        <v>0</v>
      </c>
      <c r="AI62" s="12">
        <f t="shared" si="53"/>
        <v>0</v>
      </c>
      <c r="AJ62" s="12">
        <f t="shared" si="53"/>
        <v>16</v>
      </c>
      <c r="AK62" s="12">
        <f t="shared" si="53"/>
        <v>0</v>
      </c>
      <c r="AL62" s="20">
        <f t="shared" si="31"/>
        <v>124</v>
      </c>
      <c r="AM62" s="12">
        <f t="shared" ref="AM62:AT62" si="54">SUM(AM13:AM16)</f>
        <v>129</v>
      </c>
      <c r="AN62" s="12">
        <f t="shared" si="54"/>
        <v>19</v>
      </c>
      <c r="AO62" s="12">
        <f t="shared" si="54"/>
        <v>0</v>
      </c>
      <c r="AP62" s="12">
        <f t="shared" si="54"/>
        <v>0</v>
      </c>
      <c r="AQ62" s="12">
        <f t="shared" si="54"/>
        <v>0</v>
      </c>
      <c r="AR62" s="12">
        <f t="shared" si="54"/>
        <v>2</v>
      </c>
      <c r="AS62" s="12">
        <f t="shared" si="54"/>
        <v>31</v>
      </c>
      <c r="AT62" s="12">
        <f t="shared" si="54"/>
        <v>0</v>
      </c>
      <c r="AU62" s="20">
        <f t="shared" si="33"/>
        <v>181</v>
      </c>
    </row>
    <row r="63" spans="1:47" ht="13.5" customHeight="1" x14ac:dyDescent="0.2">
      <c r="A63" s="14">
        <f t="shared" si="22"/>
        <v>0.34375000000000011</v>
      </c>
      <c r="B63" s="12">
        <f t="shared" si="23"/>
        <v>0</v>
      </c>
      <c r="C63" s="12">
        <f t="shared" ref="C63" si="55">SUM(C14:C17)</f>
        <v>0</v>
      </c>
      <c r="D63" s="12">
        <f t="shared" si="23"/>
        <v>0</v>
      </c>
      <c r="E63" s="12">
        <f t="shared" si="23"/>
        <v>0</v>
      </c>
      <c r="F63" s="12">
        <f t="shared" si="23"/>
        <v>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0">
        <f t="shared" si="25"/>
        <v>0</v>
      </c>
      <c r="K63" s="12">
        <f t="shared" ref="K63" si="56">SUM(K14:K17)</f>
        <v>33</v>
      </c>
      <c r="L63" s="12">
        <f t="shared" si="26"/>
        <v>4</v>
      </c>
      <c r="M63" s="12">
        <f t="shared" si="26"/>
        <v>0</v>
      </c>
      <c r="N63" s="12">
        <f t="shared" si="26"/>
        <v>0</v>
      </c>
      <c r="O63" s="12">
        <f t="shared" si="26"/>
        <v>0</v>
      </c>
      <c r="P63" s="12">
        <f t="shared" si="26"/>
        <v>0</v>
      </c>
      <c r="Q63" s="12">
        <f t="shared" si="26"/>
        <v>7</v>
      </c>
      <c r="R63" s="12">
        <f t="shared" si="26"/>
        <v>0</v>
      </c>
      <c r="S63" s="20">
        <f t="shared" si="27"/>
        <v>44</v>
      </c>
      <c r="T63" s="12">
        <f t="shared" ref="T63" si="57">SUM(T14:T17)</f>
        <v>23</v>
      </c>
      <c r="U63" s="12">
        <f t="shared" si="28"/>
        <v>4</v>
      </c>
      <c r="V63" s="12">
        <f t="shared" si="28"/>
        <v>0</v>
      </c>
      <c r="W63" s="12">
        <f t="shared" si="28"/>
        <v>0</v>
      </c>
      <c r="X63" s="12">
        <f t="shared" si="28"/>
        <v>0</v>
      </c>
      <c r="Y63" s="12">
        <f t="shared" si="28"/>
        <v>0</v>
      </c>
      <c r="Z63" s="12">
        <f t="shared" si="28"/>
        <v>5</v>
      </c>
      <c r="AA63" s="12">
        <f t="shared" si="28"/>
        <v>0</v>
      </c>
      <c r="AB63" s="20">
        <f t="shared" si="29"/>
        <v>32</v>
      </c>
      <c r="AC63" s="14">
        <f t="shared" si="37"/>
        <v>0.34375000000000011</v>
      </c>
      <c r="AD63" s="12">
        <f t="shared" ref="AD63:AK63" si="58">SUM(AD14:AD17)</f>
        <v>100</v>
      </c>
      <c r="AE63" s="12">
        <f t="shared" si="58"/>
        <v>17</v>
      </c>
      <c r="AF63" s="12">
        <f t="shared" si="58"/>
        <v>1</v>
      </c>
      <c r="AG63" s="12">
        <f t="shared" si="58"/>
        <v>0</v>
      </c>
      <c r="AH63" s="12">
        <f t="shared" si="58"/>
        <v>0</v>
      </c>
      <c r="AI63" s="12">
        <f t="shared" si="58"/>
        <v>0</v>
      </c>
      <c r="AJ63" s="12">
        <f t="shared" si="58"/>
        <v>16</v>
      </c>
      <c r="AK63" s="12">
        <f t="shared" si="58"/>
        <v>0</v>
      </c>
      <c r="AL63" s="20">
        <f t="shared" si="31"/>
        <v>134</v>
      </c>
      <c r="AM63" s="12">
        <f t="shared" ref="AM63:AT63" si="59">SUM(AM14:AM17)</f>
        <v>124</v>
      </c>
      <c r="AN63" s="12">
        <f t="shared" si="59"/>
        <v>15</v>
      </c>
      <c r="AO63" s="12">
        <f t="shared" si="59"/>
        <v>1</v>
      </c>
      <c r="AP63" s="12">
        <f t="shared" si="59"/>
        <v>0</v>
      </c>
      <c r="AQ63" s="12">
        <f t="shared" si="59"/>
        <v>0</v>
      </c>
      <c r="AR63" s="12">
        <f t="shared" si="59"/>
        <v>4</v>
      </c>
      <c r="AS63" s="12">
        <f t="shared" si="59"/>
        <v>23</v>
      </c>
      <c r="AT63" s="12">
        <f t="shared" si="59"/>
        <v>0</v>
      </c>
      <c r="AU63" s="20">
        <f t="shared" si="33"/>
        <v>167</v>
      </c>
    </row>
    <row r="64" spans="1:47" ht="13.5" customHeight="1" x14ac:dyDescent="0.2">
      <c r="A64" s="14">
        <f t="shared" si="22"/>
        <v>0.3541666666666668</v>
      </c>
      <c r="B64" s="12">
        <f t="shared" si="23"/>
        <v>0</v>
      </c>
      <c r="C64" s="12">
        <f t="shared" ref="C64" si="60">SUM(C15:C18)</f>
        <v>0</v>
      </c>
      <c r="D64" s="12">
        <f t="shared" si="23"/>
        <v>0</v>
      </c>
      <c r="E64" s="12">
        <f t="shared" si="23"/>
        <v>0</v>
      </c>
      <c r="F64" s="12">
        <f t="shared" si="23"/>
        <v>0</v>
      </c>
      <c r="G64" s="12">
        <f t="shared" si="23"/>
        <v>0</v>
      </c>
      <c r="H64" s="12">
        <f t="shared" si="23"/>
        <v>0</v>
      </c>
      <c r="I64" s="12">
        <f t="shared" si="23"/>
        <v>0</v>
      </c>
      <c r="J64" s="20">
        <f t="shared" si="25"/>
        <v>0</v>
      </c>
      <c r="K64" s="12">
        <f t="shared" ref="K64" si="61">SUM(K15:K18)</f>
        <v>29</v>
      </c>
      <c r="L64" s="12">
        <f t="shared" si="26"/>
        <v>5</v>
      </c>
      <c r="M64" s="12">
        <f t="shared" si="26"/>
        <v>0</v>
      </c>
      <c r="N64" s="12">
        <f t="shared" si="26"/>
        <v>0</v>
      </c>
      <c r="O64" s="12">
        <f t="shared" si="26"/>
        <v>0</v>
      </c>
      <c r="P64" s="12">
        <f t="shared" si="26"/>
        <v>0</v>
      </c>
      <c r="Q64" s="12">
        <f t="shared" si="26"/>
        <v>5</v>
      </c>
      <c r="R64" s="12">
        <f t="shared" si="26"/>
        <v>0</v>
      </c>
      <c r="S64" s="20">
        <f t="shared" si="27"/>
        <v>39</v>
      </c>
      <c r="T64" s="12">
        <f t="shared" ref="T64" si="62">SUM(T15:T18)</f>
        <v>28</v>
      </c>
      <c r="U64" s="12">
        <f t="shared" si="28"/>
        <v>4</v>
      </c>
      <c r="V64" s="12">
        <f t="shared" si="28"/>
        <v>0</v>
      </c>
      <c r="W64" s="12">
        <f t="shared" si="28"/>
        <v>0</v>
      </c>
      <c r="X64" s="12">
        <f t="shared" si="28"/>
        <v>0</v>
      </c>
      <c r="Y64" s="12">
        <f t="shared" si="28"/>
        <v>0</v>
      </c>
      <c r="Z64" s="12">
        <f t="shared" si="28"/>
        <v>5</v>
      </c>
      <c r="AA64" s="12">
        <f t="shared" si="28"/>
        <v>0</v>
      </c>
      <c r="AB64" s="20">
        <f t="shared" si="29"/>
        <v>37</v>
      </c>
      <c r="AC64" s="14">
        <f t="shared" si="37"/>
        <v>0.3541666666666668</v>
      </c>
      <c r="AD64" s="12">
        <f t="shared" ref="AD64:AK64" si="63">SUM(AD15:AD18)</f>
        <v>101</v>
      </c>
      <c r="AE64" s="12">
        <f t="shared" si="63"/>
        <v>18</v>
      </c>
      <c r="AF64" s="12">
        <f t="shared" si="63"/>
        <v>0</v>
      </c>
      <c r="AG64" s="12">
        <f t="shared" si="63"/>
        <v>0</v>
      </c>
      <c r="AH64" s="12">
        <f t="shared" si="63"/>
        <v>0</v>
      </c>
      <c r="AI64" s="12">
        <f t="shared" si="63"/>
        <v>0</v>
      </c>
      <c r="AJ64" s="12">
        <f t="shared" si="63"/>
        <v>14</v>
      </c>
      <c r="AK64" s="12">
        <f t="shared" si="63"/>
        <v>0</v>
      </c>
      <c r="AL64" s="20">
        <f t="shared" si="31"/>
        <v>133</v>
      </c>
      <c r="AM64" s="12">
        <f t="shared" ref="AM64:AT64" si="64">SUM(AM15:AM18)</f>
        <v>113</v>
      </c>
      <c r="AN64" s="12">
        <f t="shared" si="64"/>
        <v>21</v>
      </c>
      <c r="AO64" s="12">
        <f t="shared" si="64"/>
        <v>1</v>
      </c>
      <c r="AP64" s="12">
        <f t="shared" si="64"/>
        <v>0</v>
      </c>
      <c r="AQ64" s="12">
        <f t="shared" si="64"/>
        <v>0</v>
      </c>
      <c r="AR64" s="12">
        <f t="shared" si="64"/>
        <v>5</v>
      </c>
      <c r="AS64" s="12">
        <f t="shared" si="64"/>
        <v>19</v>
      </c>
      <c r="AT64" s="12">
        <f t="shared" si="64"/>
        <v>1</v>
      </c>
      <c r="AU64" s="20">
        <f t="shared" si="33"/>
        <v>160</v>
      </c>
    </row>
    <row r="65" spans="1:47" ht="13.5" customHeight="1" x14ac:dyDescent="0.2">
      <c r="A65" s="14">
        <f t="shared" si="22"/>
        <v>0.36458333333333348</v>
      </c>
      <c r="B65" s="12">
        <f t="shared" si="23"/>
        <v>0</v>
      </c>
      <c r="C65" s="12">
        <f t="shared" ref="C65" si="65">SUM(C16:C19)</f>
        <v>0</v>
      </c>
      <c r="D65" s="12">
        <f t="shared" si="23"/>
        <v>0</v>
      </c>
      <c r="E65" s="12">
        <f t="shared" si="23"/>
        <v>0</v>
      </c>
      <c r="F65" s="12">
        <f t="shared" si="23"/>
        <v>0</v>
      </c>
      <c r="G65" s="12">
        <f t="shared" si="23"/>
        <v>0</v>
      </c>
      <c r="H65" s="12">
        <f t="shared" si="23"/>
        <v>0</v>
      </c>
      <c r="I65" s="12">
        <f t="shared" si="23"/>
        <v>0</v>
      </c>
      <c r="J65" s="20">
        <f t="shared" si="25"/>
        <v>0</v>
      </c>
      <c r="K65" s="12">
        <f t="shared" ref="K65" si="66">SUM(K16:K19)</f>
        <v>31</v>
      </c>
      <c r="L65" s="12">
        <f t="shared" si="26"/>
        <v>9</v>
      </c>
      <c r="M65" s="12">
        <f t="shared" si="26"/>
        <v>0</v>
      </c>
      <c r="N65" s="12">
        <f t="shared" si="26"/>
        <v>0</v>
      </c>
      <c r="O65" s="12">
        <f t="shared" si="26"/>
        <v>0</v>
      </c>
      <c r="P65" s="12">
        <f t="shared" si="26"/>
        <v>0</v>
      </c>
      <c r="Q65" s="12">
        <f t="shared" si="26"/>
        <v>3</v>
      </c>
      <c r="R65" s="12">
        <f t="shared" si="26"/>
        <v>0</v>
      </c>
      <c r="S65" s="20">
        <f t="shared" si="27"/>
        <v>43</v>
      </c>
      <c r="T65" s="12">
        <f t="shared" ref="T65" si="67">SUM(T16:T19)</f>
        <v>34</v>
      </c>
      <c r="U65" s="12">
        <f t="shared" si="28"/>
        <v>3</v>
      </c>
      <c r="V65" s="12">
        <f t="shared" si="28"/>
        <v>0</v>
      </c>
      <c r="W65" s="12">
        <f t="shared" si="28"/>
        <v>0</v>
      </c>
      <c r="X65" s="12">
        <f t="shared" si="28"/>
        <v>0</v>
      </c>
      <c r="Y65" s="12">
        <f t="shared" si="28"/>
        <v>0</v>
      </c>
      <c r="Z65" s="12">
        <f t="shared" si="28"/>
        <v>1</v>
      </c>
      <c r="AA65" s="12">
        <f t="shared" si="28"/>
        <v>0</v>
      </c>
      <c r="AB65" s="20">
        <f t="shared" si="29"/>
        <v>38</v>
      </c>
      <c r="AC65" s="14">
        <f t="shared" si="37"/>
        <v>0.36458333333333348</v>
      </c>
      <c r="AD65" s="12">
        <f t="shared" ref="AD65:AK65" si="68">SUM(AD16:AD19)</f>
        <v>100</v>
      </c>
      <c r="AE65" s="12">
        <f t="shared" si="68"/>
        <v>24</v>
      </c>
      <c r="AF65" s="12">
        <f t="shared" si="68"/>
        <v>0</v>
      </c>
      <c r="AG65" s="12">
        <f t="shared" si="68"/>
        <v>0</v>
      </c>
      <c r="AH65" s="12">
        <f t="shared" si="68"/>
        <v>0</v>
      </c>
      <c r="AI65" s="12">
        <f t="shared" si="68"/>
        <v>0</v>
      </c>
      <c r="AJ65" s="12">
        <f t="shared" si="68"/>
        <v>8</v>
      </c>
      <c r="AK65" s="12">
        <f t="shared" si="68"/>
        <v>0</v>
      </c>
      <c r="AL65" s="20">
        <f t="shared" si="31"/>
        <v>132</v>
      </c>
      <c r="AM65" s="12">
        <f t="shared" ref="AM65:AT65" si="69">SUM(AM16:AM19)</f>
        <v>86</v>
      </c>
      <c r="AN65" s="12">
        <f t="shared" si="69"/>
        <v>22</v>
      </c>
      <c r="AO65" s="12">
        <f t="shared" si="69"/>
        <v>1</v>
      </c>
      <c r="AP65" s="12">
        <f t="shared" si="69"/>
        <v>0</v>
      </c>
      <c r="AQ65" s="12">
        <f t="shared" si="69"/>
        <v>0</v>
      </c>
      <c r="AR65" s="12">
        <f t="shared" si="69"/>
        <v>3</v>
      </c>
      <c r="AS65" s="12">
        <f t="shared" si="69"/>
        <v>13</v>
      </c>
      <c r="AT65" s="12">
        <f t="shared" si="69"/>
        <v>1</v>
      </c>
      <c r="AU65" s="20">
        <f t="shared" si="33"/>
        <v>126</v>
      </c>
    </row>
    <row r="66" spans="1:47" ht="13.5" customHeight="1" x14ac:dyDescent="0.2">
      <c r="A66" s="14">
        <f t="shared" si="22"/>
        <v>0.37500000000000017</v>
      </c>
      <c r="B66" s="12">
        <f t="shared" si="23"/>
        <v>0</v>
      </c>
      <c r="C66" s="12">
        <f t="shared" ref="C66" si="70">SUM(C17:C20)</f>
        <v>0</v>
      </c>
      <c r="D66" s="12">
        <f t="shared" si="23"/>
        <v>0</v>
      </c>
      <c r="E66" s="12">
        <f t="shared" si="23"/>
        <v>0</v>
      </c>
      <c r="F66" s="12">
        <f t="shared" si="23"/>
        <v>0</v>
      </c>
      <c r="G66" s="12">
        <f t="shared" si="23"/>
        <v>0</v>
      </c>
      <c r="H66" s="12">
        <f t="shared" si="23"/>
        <v>0</v>
      </c>
      <c r="I66" s="12">
        <f t="shared" si="23"/>
        <v>0</v>
      </c>
      <c r="J66" s="20">
        <f t="shared" si="25"/>
        <v>0</v>
      </c>
      <c r="K66" s="12">
        <f t="shared" ref="K66" si="71">SUM(K17:K20)</f>
        <v>31</v>
      </c>
      <c r="L66" s="12">
        <f t="shared" si="26"/>
        <v>8</v>
      </c>
      <c r="M66" s="12">
        <f t="shared" si="26"/>
        <v>0</v>
      </c>
      <c r="N66" s="12">
        <f t="shared" si="26"/>
        <v>0</v>
      </c>
      <c r="O66" s="12">
        <f t="shared" si="26"/>
        <v>0</v>
      </c>
      <c r="P66" s="12">
        <f t="shared" si="26"/>
        <v>0</v>
      </c>
      <c r="Q66" s="12">
        <f t="shared" si="26"/>
        <v>1</v>
      </c>
      <c r="R66" s="12">
        <f t="shared" si="26"/>
        <v>0</v>
      </c>
      <c r="S66" s="20">
        <f t="shared" si="27"/>
        <v>40</v>
      </c>
      <c r="T66" s="12">
        <f t="shared" ref="T66" si="72">SUM(T17:T20)</f>
        <v>33</v>
      </c>
      <c r="U66" s="12">
        <f t="shared" si="28"/>
        <v>5</v>
      </c>
      <c r="V66" s="12">
        <f t="shared" si="28"/>
        <v>1</v>
      </c>
      <c r="W66" s="12">
        <f t="shared" si="28"/>
        <v>0</v>
      </c>
      <c r="X66" s="12">
        <f t="shared" si="28"/>
        <v>0</v>
      </c>
      <c r="Y66" s="12">
        <f t="shared" si="28"/>
        <v>0</v>
      </c>
      <c r="Z66" s="12">
        <f t="shared" si="28"/>
        <v>1</v>
      </c>
      <c r="AA66" s="12">
        <f t="shared" si="28"/>
        <v>0</v>
      </c>
      <c r="AB66" s="20">
        <f t="shared" si="29"/>
        <v>40</v>
      </c>
      <c r="AC66" s="14">
        <f t="shared" si="37"/>
        <v>0.37500000000000017</v>
      </c>
      <c r="AD66" s="12">
        <f t="shared" ref="AD66:AK66" si="73">SUM(AD17:AD20)</f>
        <v>96</v>
      </c>
      <c r="AE66" s="12">
        <f t="shared" si="73"/>
        <v>24</v>
      </c>
      <c r="AF66" s="12">
        <f t="shared" si="73"/>
        <v>1</v>
      </c>
      <c r="AG66" s="12">
        <f t="shared" si="73"/>
        <v>0</v>
      </c>
      <c r="AH66" s="12">
        <f t="shared" si="73"/>
        <v>0</v>
      </c>
      <c r="AI66" s="12">
        <f t="shared" si="73"/>
        <v>0</v>
      </c>
      <c r="AJ66" s="12">
        <f t="shared" si="73"/>
        <v>4</v>
      </c>
      <c r="AK66" s="12">
        <f t="shared" si="73"/>
        <v>0</v>
      </c>
      <c r="AL66" s="20">
        <f t="shared" si="31"/>
        <v>125</v>
      </c>
      <c r="AM66" s="12">
        <f t="shared" ref="AM66:AT66" si="74">SUM(AM17:AM20)</f>
        <v>77</v>
      </c>
      <c r="AN66" s="12">
        <f t="shared" si="74"/>
        <v>27</v>
      </c>
      <c r="AO66" s="12">
        <f t="shared" si="74"/>
        <v>3</v>
      </c>
      <c r="AP66" s="12">
        <f t="shared" si="74"/>
        <v>0</v>
      </c>
      <c r="AQ66" s="12">
        <f t="shared" si="74"/>
        <v>0</v>
      </c>
      <c r="AR66" s="12">
        <f t="shared" si="74"/>
        <v>3</v>
      </c>
      <c r="AS66" s="12">
        <f t="shared" si="74"/>
        <v>5</v>
      </c>
      <c r="AT66" s="12">
        <f t="shared" si="74"/>
        <v>1</v>
      </c>
      <c r="AU66" s="20">
        <f t="shared" si="33"/>
        <v>116</v>
      </c>
    </row>
    <row r="67" spans="1:47" ht="13.5" customHeight="1" x14ac:dyDescent="0.2">
      <c r="A67" s="14">
        <f t="shared" si="22"/>
        <v>0.38541666666666685</v>
      </c>
      <c r="B67" s="12">
        <f t="shared" si="23"/>
        <v>0</v>
      </c>
      <c r="C67" s="12">
        <f t="shared" ref="C67" si="75">SUM(C18:C21)</f>
        <v>0</v>
      </c>
      <c r="D67" s="12">
        <f t="shared" si="23"/>
        <v>0</v>
      </c>
      <c r="E67" s="12">
        <f t="shared" si="23"/>
        <v>0</v>
      </c>
      <c r="F67" s="12">
        <f t="shared" si="23"/>
        <v>0</v>
      </c>
      <c r="G67" s="12">
        <f t="shared" si="23"/>
        <v>0</v>
      </c>
      <c r="H67" s="12">
        <f t="shared" si="23"/>
        <v>0</v>
      </c>
      <c r="I67" s="12">
        <f t="shared" si="23"/>
        <v>0</v>
      </c>
      <c r="J67" s="20">
        <f t="shared" si="25"/>
        <v>0</v>
      </c>
      <c r="K67" s="12">
        <f t="shared" ref="K67" si="76">SUM(K18:K21)</f>
        <v>24</v>
      </c>
      <c r="L67" s="12">
        <f t="shared" si="26"/>
        <v>7</v>
      </c>
      <c r="M67" s="12">
        <f t="shared" si="26"/>
        <v>0</v>
      </c>
      <c r="N67" s="12">
        <f t="shared" si="26"/>
        <v>0</v>
      </c>
      <c r="O67" s="12">
        <f t="shared" si="26"/>
        <v>0</v>
      </c>
      <c r="P67" s="12">
        <f t="shared" si="26"/>
        <v>0</v>
      </c>
      <c r="Q67" s="12">
        <f t="shared" si="26"/>
        <v>1</v>
      </c>
      <c r="R67" s="12">
        <f t="shared" si="26"/>
        <v>0</v>
      </c>
      <c r="S67" s="20">
        <f t="shared" si="27"/>
        <v>32</v>
      </c>
      <c r="T67" s="12">
        <f t="shared" ref="T67" si="77">SUM(T18:T21)</f>
        <v>28</v>
      </c>
      <c r="U67" s="12">
        <f t="shared" si="28"/>
        <v>4</v>
      </c>
      <c r="V67" s="12">
        <f t="shared" si="28"/>
        <v>1</v>
      </c>
      <c r="W67" s="12">
        <f t="shared" si="28"/>
        <v>0</v>
      </c>
      <c r="X67" s="12">
        <f t="shared" si="28"/>
        <v>0</v>
      </c>
      <c r="Y67" s="12">
        <f t="shared" si="28"/>
        <v>0</v>
      </c>
      <c r="Z67" s="12">
        <f t="shared" si="28"/>
        <v>2</v>
      </c>
      <c r="AA67" s="12">
        <f t="shared" si="28"/>
        <v>0</v>
      </c>
      <c r="AB67" s="20">
        <f t="shared" si="29"/>
        <v>35</v>
      </c>
      <c r="AC67" s="14">
        <f t="shared" si="37"/>
        <v>0.38541666666666685</v>
      </c>
      <c r="AD67" s="12">
        <f t="shared" ref="AD67:AK67" si="78">SUM(AD18:AD21)</f>
        <v>80</v>
      </c>
      <c r="AE67" s="12">
        <f t="shared" si="78"/>
        <v>23</v>
      </c>
      <c r="AF67" s="12">
        <f t="shared" si="78"/>
        <v>1</v>
      </c>
      <c r="AG67" s="12">
        <f t="shared" si="78"/>
        <v>0</v>
      </c>
      <c r="AH67" s="12">
        <f t="shared" si="78"/>
        <v>0</v>
      </c>
      <c r="AI67" s="12">
        <f t="shared" si="78"/>
        <v>0</v>
      </c>
      <c r="AJ67" s="12">
        <f t="shared" si="78"/>
        <v>5</v>
      </c>
      <c r="AK67" s="12">
        <f t="shared" si="78"/>
        <v>0</v>
      </c>
      <c r="AL67" s="20">
        <f t="shared" si="31"/>
        <v>109</v>
      </c>
      <c r="AM67" s="12">
        <f t="shared" ref="AM67:AT67" si="79">SUM(AM18:AM21)</f>
        <v>76</v>
      </c>
      <c r="AN67" s="12">
        <f t="shared" si="79"/>
        <v>30</v>
      </c>
      <c r="AO67" s="12">
        <f t="shared" si="79"/>
        <v>3</v>
      </c>
      <c r="AP67" s="12">
        <f t="shared" si="79"/>
        <v>0</v>
      </c>
      <c r="AQ67" s="12">
        <f t="shared" si="79"/>
        <v>0</v>
      </c>
      <c r="AR67" s="12">
        <f t="shared" si="79"/>
        <v>1</v>
      </c>
      <c r="AS67" s="12">
        <f t="shared" si="79"/>
        <v>2</v>
      </c>
      <c r="AT67" s="12">
        <f t="shared" si="79"/>
        <v>1</v>
      </c>
      <c r="AU67" s="20">
        <f t="shared" si="33"/>
        <v>113</v>
      </c>
    </row>
    <row r="68" spans="1:47" ht="13.5" customHeight="1" x14ac:dyDescent="0.2">
      <c r="A68" s="14">
        <f t="shared" si="22"/>
        <v>0.39583333333333354</v>
      </c>
      <c r="B68" s="12">
        <f t="shared" ref="B68:I77" si="80">SUM(B19:B22)</f>
        <v>0</v>
      </c>
      <c r="C68" s="12">
        <f t="shared" ref="C68" si="81">SUM(C19:C22)</f>
        <v>0</v>
      </c>
      <c r="D68" s="12">
        <f t="shared" si="80"/>
        <v>0</v>
      </c>
      <c r="E68" s="12">
        <f t="shared" si="80"/>
        <v>0</v>
      </c>
      <c r="F68" s="12">
        <f t="shared" si="80"/>
        <v>0</v>
      </c>
      <c r="G68" s="12">
        <f t="shared" si="80"/>
        <v>0</v>
      </c>
      <c r="H68" s="12">
        <f t="shared" si="80"/>
        <v>0</v>
      </c>
      <c r="I68" s="12">
        <f t="shared" si="80"/>
        <v>0</v>
      </c>
      <c r="J68" s="20">
        <f t="shared" si="25"/>
        <v>0</v>
      </c>
      <c r="K68" s="12">
        <f t="shared" ref="K68" si="82">SUM(K19:K22)</f>
        <v>25</v>
      </c>
      <c r="L68" s="12">
        <f t="shared" si="26"/>
        <v>5</v>
      </c>
      <c r="M68" s="12">
        <f t="shared" si="26"/>
        <v>0</v>
      </c>
      <c r="N68" s="12">
        <f t="shared" si="26"/>
        <v>0</v>
      </c>
      <c r="O68" s="12">
        <f t="shared" si="26"/>
        <v>0</v>
      </c>
      <c r="P68" s="12">
        <f t="shared" si="26"/>
        <v>0</v>
      </c>
      <c r="Q68" s="12">
        <f t="shared" si="26"/>
        <v>1</v>
      </c>
      <c r="R68" s="12">
        <f t="shared" si="26"/>
        <v>0</v>
      </c>
      <c r="S68" s="20">
        <f t="shared" si="27"/>
        <v>31</v>
      </c>
      <c r="T68" s="12">
        <f t="shared" ref="T68" si="83">SUM(T19:T22)</f>
        <v>28</v>
      </c>
      <c r="U68" s="12">
        <f t="shared" si="28"/>
        <v>4</v>
      </c>
      <c r="V68" s="12">
        <f t="shared" si="28"/>
        <v>1</v>
      </c>
      <c r="W68" s="12">
        <f t="shared" si="28"/>
        <v>0</v>
      </c>
      <c r="X68" s="12">
        <f t="shared" si="28"/>
        <v>0</v>
      </c>
      <c r="Y68" s="12">
        <f t="shared" si="28"/>
        <v>0</v>
      </c>
      <c r="Z68" s="12">
        <f t="shared" si="28"/>
        <v>1</v>
      </c>
      <c r="AA68" s="12">
        <f t="shared" si="28"/>
        <v>0</v>
      </c>
      <c r="AB68" s="20">
        <f t="shared" si="29"/>
        <v>34</v>
      </c>
      <c r="AC68" s="14">
        <f t="shared" si="37"/>
        <v>0.39583333333333354</v>
      </c>
      <c r="AD68" s="12">
        <f t="shared" ref="AD68:AK68" si="84">SUM(AD19:AD22)</f>
        <v>83</v>
      </c>
      <c r="AE68" s="12">
        <f t="shared" si="84"/>
        <v>22</v>
      </c>
      <c r="AF68" s="12">
        <f t="shared" si="84"/>
        <v>1</v>
      </c>
      <c r="AG68" s="12">
        <f t="shared" si="84"/>
        <v>0</v>
      </c>
      <c r="AH68" s="12">
        <f t="shared" si="84"/>
        <v>0</v>
      </c>
      <c r="AI68" s="12">
        <f t="shared" si="84"/>
        <v>0</v>
      </c>
      <c r="AJ68" s="12">
        <f t="shared" si="84"/>
        <v>3</v>
      </c>
      <c r="AK68" s="12">
        <f t="shared" si="84"/>
        <v>0</v>
      </c>
      <c r="AL68" s="20">
        <f t="shared" si="31"/>
        <v>109</v>
      </c>
      <c r="AM68" s="12">
        <f t="shared" ref="AM68:AT68" si="85">SUM(AM19:AM22)</f>
        <v>73</v>
      </c>
      <c r="AN68" s="12">
        <f t="shared" si="85"/>
        <v>31</v>
      </c>
      <c r="AO68" s="12">
        <f t="shared" si="85"/>
        <v>4</v>
      </c>
      <c r="AP68" s="12">
        <f t="shared" si="85"/>
        <v>0</v>
      </c>
      <c r="AQ68" s="12">
        <f t="shared" si="85"/>
        <v>0</v>
      </c>
      <c r="AR68" s="12">
        <f t="shared" si="85"/>
        <v>1</v>
      </c>
      <c r="AS68" s="12">
        <f t="shared" si="85"/>
        <v>2</v>
      </c>
      <c r="AT68" s="12">
        <f t="shared" si="85"/>
        <v>0</v>
      </c>
      <c r="AU68" s="20">
        <f t="shared" si="33"/>
        <v>111</v>
      </c>
    </row>
    <row r="69" spans="1:47" ht="13.5" customHeight="1" x14ac:dyDescent="0.2">
      <c r="A69" s="14">
        <f t="shared" si="22"/>
        <v>0.40625000000000022</v>
      </c>
      <c r="B69" s="12">
        <f t="shared" si="80"/>
        <v>0</v>
      </c>
      <c r="C69" s="12">
        <f t="shared" ref="C69" si="86">SUM(C20:C23)</f>
        <v>0</v>
      </c>
      <c r="D69" s="12">
        <f t="shared" si="80"/>
        <v>0</v>
      </c>
      <c r="E69" s="12">
        <f t="shared" si="80"/>
        <v>0</v>
      </c>
      <c r="F69" s="12">
        <f t="shared" si="80"/>
        <v>0</v>
      </c>
      <c r="G69" s="12">
        <f t="shared" si="80"/>
        <v>0</v>
      </c>
      <c r="H69" s="12">
        <f t="shared" si="80"/>
        <v>0</v>
      </c>
      <c r="I69" s="12">
        <f t="shared" si="80"/>
        <v>0</v>
      </c>
      <c r="J69" s="20">
        <f t="shared" si="25"/>
        <v>0</v>
      </c>
      <c r="K69" s="12">
        <f t="shared" ref="K69" si="87">SUM(K20:K23)</f>
        <v>21</v>
      </c>
      <c r="L69" s="12">
        <f t="shared" si="26"/>
        <v>2</v>
      </c>
      <c r="M69" s="12">
        <f t="shared" si="26"/>
        <v>0</v>
      </c>
      <c r="N69" s="12">
        <f t="shared" si="26"/>
        <v>0</v>
      </c>
      <c r="O69" s="12">
        <f t="shared" si="26"/>
        <v>0</v>
      </c>
      <c r="P69" s="12">
        <f t="shared" si="26"/>
        <v>0</v>
      </c>
      <c r="Q69" s="12">
        <f t="shared" si="26"/>
        <v>1</v>
      </c>
      <c r="R69" s="12">
        <f t="shared" si="26"/>
        <v>0</v>
      </c>
      <c r="S69" s="20">
        <f t="shared" si="27"/>
        <v>24</v>
      </c>
      <c r="T69" s="12">
        <f t="shared" ref="T69" si="88">SUM(T20:T23)</f>
        <v>23</v>
      </c>
      <c r="U69" s="12">
        <f t="shared" si="28"/>
        <v>3</v>
      </c>
      <c r="V69" s="12">
        <f t="shared" si="28"/>
        <v>1</v>
      </c>
      <c r="W69" s="12">
        <f t="shared" si="28"/>
        <v>0</v>
      </c>
      <c r="X69" s="12">
        <f t="shared" si="28"/>
        <v>0</v>
      </c>
      <c r="Y69" s="12">
        <f t="shared" si="28"/>
        <v>2</v>
      </c>
      <c r="Z69" s="12">
        <f t="shared" si="28"/>
        <v>1</v>
      </c>
      <c r="AA69" s="12">
        <f t="shared" si="28"/>
        <v>0</v>
      </c>
      <c r="AB69" s="20">
        <f t="shared" si="29"/>
        <v>30</v>
      </c>
      <c r="AC69" s="14">
        <f t="shared" si="37"/>
        <v>0.40625000000000022</v>
      </c>
      <c r="AD69" s="12">
        <f t="shared" ref="AD69:AK69" si="89">SUM(AD20:AD23)</f>
        <v>76</v>
      </c>
      <c r="AE69" s="12">
        <f t="shared" si="89"/>
        <v>18</v>
      </c>
      <c r="AF69" s="12">
        <f t="shared" si="89"/>
        <v>1</v>
      </c>
      <c r="AG69" s="12">
        <f t="shared" si="89"/>
        <v>0</v>
      </c>
      <c r="AH69" s="12">
        <f t="shared" si="89"/>
        <v>0</v>
      </c>
      <c r="AI69" s="12">
        <f t="shared" si="89"/>
        <v>2</v>
      </c>
      <c r="AJ69" s="12">
        <f t="shared" si="89"/>
        <v>2</v>
      </c>
      <c r="AK69" s="12">
        <f t="shared" si="89"/>
        <v>0</v>
      </c>
      <c r="AL69" s="20">
        <f t="shared" si="31"/>
        <v>99</v>
      </c>
      <c r="AM69" s="12">
        <f t="shared" ref="AM69:AT69" si="90">SUM(AM20:AM23)</f>
        <v>75</v>
      </c>
      <c r="AN69" s="12">
        <f t="shared" si="90"/>
        <v>30</v>
      </c>
      <c r="AO69" s="12">
        <f t="shared" si="90"/>
        <v>5</v>
      </c>
      <c r="AP69" s="12">
        <f t="shared" si="90"/>
        <v>0</v>
      </c>
      <c r="AQ69" s="12">
        <f t="shared" si="90"/>
        <v>0</v>
      </c>
      <c r="AR69" s="12">
        <f t="shared" si="90"/>
        <v>1</v>
      </c>
      <c r="AS69" s="12">
        <f t="shared" si="90"/>
        <v>1</v>
      </c>
      <c r="AT69" s="12">
        <f t="shared" si="90"/>
        <v>0</v>
      </c>
      <c r="AU69" s="20">
        <f t="shared" si="33"/>
        <v>112</v>
      </c>
    </row>
    <row r="70" spans="1:47" ht="13.5" customHeight="1" x14ac:dyDescent="0.2">
      <c r="A70" s="14">
        <f t="shared" si="22"/>
        <v>0.41666666666666691</v>
      </c>
      <c r="B70" s="12">
        <f t="shared" si="80"/>
        <v>0</v>
      </c>
      <c r="C70" s="12">
        <f t="shared" ref="C70" si="91">SUM(C21:C24)</f>
        <v>0</v>
      </c>
      <c r="D70" s="12">
        <f t="shared" si="80"/>
        <v>0</v>
      </c>
      <c r="E70" s="12">
        <f t="shared" si="80"/>
        <v>0</v>
      </c>
      <c r="F70" s="12">
        <f t="shared" si="80"/>
        <v>0</v>
      </c>
      <c r="G70" s="12">
        <f t="shared" si="80"/>
        <v>0</v>
      </c>
      <c r="H70" s="12">
        <f t="shared" si="80"/>
        <v>0</v>
      </c>
      <c r="I70" s="12">
        <f t="shared" si="80"/>
        <v>0</v>
      </c>
      <c r="J70" s="20">
        <f t="shared" si="25"/>
        <v>0</v>
      </c>
      <c r="K70" s="12">
        <f t="shared" ref="K70" si="92">SUM(K21:K24)</f>
        <v>16</v>
      </c>
      <c r="L70" s="12">
        <f t="shared" si="26"/>
        <v>5</v>
      </c>
      <c r="M70" s="12">
        <f t="shared" si="26"/>
        <v>0</v>
      </c>
      <c r="N70" s="12">
        <f t="shared" si="26"/>
        <v>0</v>
      </c>
      <c r="O70" s="12">
        <f t="shared" si="26"/>
        <v>0</v>
      </c>
      <c r="P70" s="12">
        <f t="shared" si="26"/>
        <v>0</v>
      </c>
      <c r="Q70" s="12">
        <f t="shared" si="26"/>
        <v>1</v>
      </c>
      <c r="R70" s="12">
        <f t="shared" si="26"/>
        <v>0</v>
      </c>
      <c r="S70" s="20">
        <f t="shared" si="27"/>
        <v>22</v>
      </c>
      <c r="T70" s="12">
        <f t="shared" ref="T70" si="93">SUM(T21:T24)</f>
        <v>19</v>
      </c>
      <c r="U70" s="12">
        <f t="shared" si="28"/>
        <v>1</v>
      </c>
      <c r="V70" s="12">
        <f t="shared" si="28"/>
        <v>0</v>
      </c>
      <c r="W70" s="12">
        <f t="shared" si="28"/>
        <v>0</v>
      </c>
      <c r="X70" s="12">
        <f t="shared" si="28"/>
        <v>0</v>
      </c>
      <c r="Y70" s="12">
        <f t="shared" si="28"/>
        <v>3</v>
      </c>
      <c r="Z70" s="12">
        <f t="shared" si="28"/>
        <v>1</v>
      </c>
      <c r="AA70" s="12">
        <f t="shared" si="28"/>
        <v>0</v>
      </c>
      <c r="AB70" s="20">
        <f t="shared" si="29"/>
        <v>24</v>
      </c>
      <c r="AC70" s="14">
        <f t="shared" si="37"/>
        <v>0.41666666666666691</v>
      </c>
      <c r="AD70" s="12">
        <f t="shared" ref="AD70:AK70" si="94">SUM(AD21:AD24)</f>
        <v>59</v>
      </c>
      <c r="AE70" s="12">
        <f t="shared" si="94"/>
        <v>18</v>
      </c>
      <c r="AF70" s="12">
        <f t="shared" si="94"/>
        <v>0</v>
      </c>
      <c r="AG70" s="12">
        <f t="shared" si="94"/>
        <v>0</v>
      </c>
      <c r="AH70" s="12">
        <f t="shared" si="94"/>
        <v>0</v>
      </c>
      <c r="AI70" s="12">
        <f t="shared" si="94"/>
        <v>3</v>
      </c>
      <c r="AJ70" s="12">
        <f t="shared" si="94"/>
        <v>3</v>
      </c>
      <c r="AK70" s="12">
        <f t="shared" si="94"/>
        <v>0</v>
      </c>
      <c r="AL70" s="20">
        <f t="shared" si="31"/>
        <v>83</v>
      </c>
      <c r="AM70" s="12">
        <f t="shared" ref="AM70:AT70" si="95">SUM(AM21:AM24)</f>
        <v>73</v>
      </c>
      <c r="AN70" s="12">
        <f t="shared" si="95"/>
        <v>27</v>
      </c>
      <c r="AO70" s="12">
        <f t="shared" si="95"/>
        <v>4</v>
      </c>
      <c r="AP70" s="12">
        <f t="shared" si="95"/>
        <v>0</v>
      </c>
      <c r="AQ70" s="12">
        <f t="shared" si="95"/>
        <v>0</v>
      </c>
      <c r="AR70" s="12">
        <f t="shared" si="95"/>
        <v>1</v>
      </c>
      <c r="AS70" s="12">
        <f t="shared" si="95"/>
        <v>3</v>
      </c>
      <c r="AT70" s="12">
        <f t="shared" si="95"/>
        <v>0</v>
      </c>
      <c r="AU70" s="20">
        <f t="shared" si="33"/>
        <v>108</v>
      </c>
    </row>
    <row r="71" spans="1:47" ht="13.5" customHeight="1" x14ac:dyDescent="0.2">
      <c r="A71" s="14">
        <f t="shared" si="22"/>
        <v>0.42708333333333359</v>
      </c>
      <c r="B71" s="12">
        <f t="shared" si="80"/>
        <v>0</v>
      </c>
      <c r="C71" s="12">
        <f t="shared" ref="C71" si="96">SUM(C22:C25)</f>
        <v>0</v>
      </c>
      <c r="D71" s="12">
        <f t="shared" si="80"/>
        <v>0</v>
      </c>
      <c r="E71" s="12">
        <f t="shared" si="80"/>
        <v>0</v>
      </c>
      <c r="F71" s="12">
        <f t="shared" si="80"/>
        <v>0</v>
      </c>
      <c r="G71" s="12">
        <f t="shared" si="80"/>
        <v>0</v>
      </c>
      <c r="H71" s="12">
        <f t="shared" si="80"/>
        <v>0</v>
      </c>
      <c r="I71" s="12">
        <f t="shared" si="80"/>
        <v>0</v>
      </c>
      <c r="J71" s="20">
        <f t="shared" si="25"/>
        <v>0</v>
      </c>
      <c r="K71" s="12">
        <f t="shared" ref="K71" si="97">SUM(K22:K25)</f>
        <v>17</v>
      </c>
      <c r="L71" s="12">
        <f t="shared" si="26"/>
        <v>7</v>
      </c>
      <c r="M71" s="12">
        <f t="shared" si="26"/>
        <v>0</v>
      </c>
      <c r="N71" s="12">
        <f t="shared" si="26"/>
        <v>0</v>
      </c>
      <c r="O71" s="12">
        <f t="shared" si="26"/>
        <v>0</v>
      </c>
      <c r="P71" s="12">
        <f t="shared" si="26"/>
        <v>0</v>
      </c>
      <c r="Q71" s="12">
        <f t="shared" si="26"/>
        <v>0</v>
      </c>
      <c r="R71" s="12">
        <f t="shared" si="26"/>
        <v>0</v>
      </c>
      <c r="S71" s="20">
        <f t="shared" si="27"/>
        <v>24</v>
      </c>
      <c r="T71" s="12">
        <f t="shared" ref="T71" si="98">SUM(T22:T25)</f>
        <v>24</v>
      </c>
      <c r="U71" s="12">
        <f t="shared" si="28"/>
        <v>3</v>
      </c>
      <c r="V71" s="12">
        <f t="shared" si="28"/>
        <v>0</v>
      </c>
      <c r="W71" s="12">
        <f t="shared" si="28"/>
        <v>0</v>
      </c>
      <c r="X71" s="12">
        <f t="shared" si="28"/>
        <v>0</v>
      </c>
      <c r="Y71" s="12">
        <f t="shared" si="28"/>
        <v>3</v>
      </c>
      <c r="Z71" s="12">
        <f t="shared" si="28"/>
        <v>0</v>
      </c>
      <c r="AA71" s="12">
        <f t="shared" si="28"/>
        <v>0</v>
      </c>
      <c r="AB71" s="20">
        <f t="shared" si="29"/>
        <v>30</v>
      </c>
      <c r="AC71" s="14">
        <f t="shared" si="37"/>
        <v>0.42708333333333359</v>
      </c>
      <c r="AD71" s="12">
        <f t="shared" ref="AD71:AK71" si="99">SUM(AD22:AD25)</f>
        <v>66</v>
      </c>
      <c r="AE71" s="12">
        <f t="shared" si="99"/>
        <v>23</v>
      </c>
      <c r="AF71" s="12">
        <f t="shared" si="99"/>
        <v>0</v>
      </c>
      <c r="AG71" s="12">
        <f t="shared" si="99"/>
        <v>0</v>
      </c>
      <c r="AH71" s="12">
        <f t="shared" si="99"/>
        <v>0</v>
      </c>
      <c r="AI71" s="12">
        <f t="shared" si="99"/>
        <v>3</v>
      </c>
      <c r="AJ71" s="12">
        <f t="shared" si="99"/>
        <v>1</v>
      </c>
      <c r="AK71" s="12">
        <f t="shared" si="99"/>
        <v>0</v>
      </c>
      <c r="AL71" s="20">
        <f t="shared" si="31"/>
        <v>93</v>
      </c>
      <c r="AM71" s="12">
        <f t="shared" ref="AM71:AT71" si="100">SUM(AM22:AM25)</f>
        <v>75</v>
      </c>
      <c r="AN71" s="12">
        <f t="shared" si="100"/>
        <v>29</v>
      </c>
      <c r="AO71" s="12">
        <f t="shared" si="100"/>
        <v>3</v>
      </c>
      <c r="AP71" s="12">
        <f t="shared" si="100"/>
        <v>0</v>
      </c>
      <c r="AQ71" s="12">
        <f t="shared" si="100"/>
        <v>0</v>
      </c>
      <c r="AR71" s="12">
        <f t="shared" si="100"/>
        <v>1</v>
      </c>
      <c r="AS71" s="12">
        <f t="shared" si="100"/>
        <v>5</v>
      </c>
      <c r="AT71" s="12">
        <f t="shared" si="100"/>
        <v>0</v>
      </c>
      <c r="AU71" s="20">
        <f t="shared" si="33"/>
        <v>113</v>
      </c>
    </row>
    <row r="72" spans="1:47" ht="13.5" customHeight="1" x14ac:dyDescent="0.2">
      <c r="A72" s="14">
        <f t="shared" si="22"/>
        <v>0.43750000000000028</v>
      </c>
      <c r="B72" s="12">
        <f t="shared" si="80"/>
        <v>0</v>
      </c>
      <c r="C72" s="12">
        <f t="shared" ref="C72" si="101">SUM(C23:C26)</f>
        <v>0</v>
      </c>
      <c r="D72" s="12">
        <f t="shared" si="80"/>
        <v>0</v>
      </c>
      <c r="E72" s="12">
        <f t="shared" si="80"/>
        <v>0</v>
      </c>
      <c r="F72" s="12">
        <f t="shared" si="80"/>
        <v>0</v>
      </c>
      <c r="G72" s="12">
        <f t="shared" si="80"/>
        <v>0</v>
      </c>
      <c r="H72" s="12">
        <f t="shared" si="80"/>
        <v>0</v>
      </c>
      <c r="I72" s="12">
        <f t="shared" si="80"/>
        <v>0</v>
      </c>
      <c r="J72" s="20">
        <f t="shared" si="25"/>
        <v>0</v>
      </c>
      <c r="K72" s="12">
        <f t="shared" ref="K72" si="102">SUM(K23:K26)</f>
        <v>18</v>
      </c>
      <c r="L72" s="12">
        <f t="shared" si="26"/>
        <v>10</v>
      </c>
      <c r="M72" s="12">
        <f t="shared" si="26"/>
        <v>0</v>
      </c>
      <c r="N72" s="12">
        <f t="shared" si="26"/>
        <v>0</v>
      </c>
      <c r="O72" s="12">
        <f t="shared" si="26"/>
        <v>0</v>
      </c>
      <c r="P72" s="12">
        <f t="shared" si="26"/>
        <v>0</v>
      </c>
      <c r="Q72" s="12">
        <f t="shared" si="26"/>
        <v>1</v>
      </c>
      <c r="R72" s="12">
        <f t="shared" si="26"/>
        <v>0</v>
      </c>
      <c r="S72" s="20">
        <f t="shared" si="27"/>
        <v>29</v>
      </c>
      <c r="T72" s="12">
        <f t="shared" ref="T72" si="103">SUM(T23:T26)</f>
        <v>22</v>
      </c>
      <c r="U72" s="12">
        <f t="shared" si="28"/>
        <v>4</v>
      </c>
      <c r="V72" s="12">
        <f t="shared" si="28"/>
        <v>1</v>
      </c>
      <c r="W72" s="12">
        <f t="shared" si="28"/>
        <v>0</v>
      </c>
      <c r="X72" s="12">
        <f t="shared" si="28"/>
        <v>0</v>
      </c>
      <c r="Y72" s="12">
        <f t="shared" si="28"/>
        <v>3</v>
      </c>
      <c r="Z72" s="12">
        <f t="shared" si="28"/>
        <v>1</v>
      </c>
      <c r="AA72" s="12">
        <f t="shared" si="28"/>
        <v>0</v>
      </c>
      <c r="AB72" s="20">
        <f t="shared" si="29"/>
        <v>31</v>
      </c>
      <c r="AC72" s="14">
        <f t="shared" si="37"/>
        <v>0.43750000000000028</v>
      </c>
      <c r="AD72" s="12">
        <f t="shared" ref="AD72:AK72" si="104">SUM(AD23:AD26)</f>
        <v>62</v>
      </c>
      <c r="AE72" s="12">
        <f t="shared" si="104"/>
        <v>24</v>
      </c>
      <c r="AF72" s="12">
        <f t="shared" si="104"/>
        <v>1</v>
      </c>
      <c r="AG72" s="12">
        <f t="shared" si="104"/>
        <v>0</v>
      </c>
      <c r="AH72" s="12">
        <f t="shared" si="104"/>
        <v>0</v>
      </c>
      <c r="AI72" s="12">
        <f t="shared" si="104"/>
        <v>3</v>
      </c>
      <c r="AJ72" s="12">
        <f t="shared" si="104"/>
        <v>4</v>
      </c>
      <c r="AK72" s="12">
        <f t="shared" si="104"/>
        <v>0</v>
      </c>
      <c r="AL72" s="20">
        <f t="shared" si="31"/>
        <v>94</v>
      </c>
      <c r="AM72" s="12">
        <f t="shared" ref="AM72:AT72" si="105">SUM(AM23:AM26)</f>
        <v>76</v>
      </c>
      <c r="AN72" s="12">
        <f t="shared" si="105"/>
        <v>24</v>
      </c>
      <c r="AO72" s="12">
        <f t="shared" si="105"/>
        <v>2</v>
      </c>
      <c r="AP72" s="12">
        <f t="shared" si="105"/>
        <v>0</v>
      </c>
      <c r="AQ72" s="12">
        <f t="shared" si="105"/>
        <v>0</v>
      </c>
      <c r="AR72" s="12">
        <f t="shared" si="105"/>
        <v>1</v>
      </c>
      <c r="AS72" s="12">
        <f t="shared" si="105"/>
        <v>6</v>
      </c>
      <c r="AT72" s="12">
        <f t="shared" si="105"/>
        <v>0</v>
      </c>
      <c r="AU72" s="20">
        <f t="shared" si="33"/>
        <v>109</v>
      </c>
    </row>
    <row r="73" spans="1:47" ht="13.5" customHeight="1" x14ac:dyDescent="0.2">
      <c r="A73" s="14">
        <f t="shared" si="22"/>
        <v>0.44791666666666696</v>
      </c>
      <c r="B73" s="12">
        <f t="shared" si="80"/>
        <v>0</v>
      </c>
      <c r="C73" s="12">
        <f t="shared" ref="C73" si="106">SUM(C24:C27)</f>
        <v>0</v>
      </c>
      <c r="D73" s="12">
        <f t="shared" si="80"/>
        <v>0</v>
      </c>
      <c r="E73" s="12">
        <f t="shared" si="80"/>
        <v>0</v>
      </c>
      <c r="F73" s="12">
        <f t="shared" si="80"/>
        <v>0</v>
      </c>
      <c r="G73" s="12">
        <f t="shared" si="80"/>
        <v>0</v>
      </c>
      <c r="H73" s="12">
        <f t="shared" si="80"/>
        <v>0</v>
      </c>
      <c r="I73" s="12">
        <f t="shared" si="80"/>
        <v>0</v>
      </c>
      <c r="J73" s="20">
        <f t="shared" si="25"/>
        <v>0</v>
      </c>
      <c r="K73" s="12">
        <f t="shared" ref="K73" si="107">SUM(K24:K27)</f>
        <v>22</v>
      </c>
      <c r="L73" s="12">
        <f t="shared" si="26"/>
        <v>10</v>
      </c>
      <c r="M73" s="12">
        <f t="shared" si="26"/>
        <v>0</v>
      </c>
      <c r="N73" s="12">
        <f t="shared" si="26"/>
        <v>0</v>
      </c>
      <c r="O73" s="12">
        <f t="shared" si="26"/>
        <v>0</v>
      </c>
      <c r="P73" s="12">
        <f t="shared" si="26"/>
        <v>0</v>
      </c>
      <c r="Q73" s="12">
        <f t="shared" si="26"/>
        <v>2</v>
      </c>
      <c r="R73" s="12">
        <f t="shared" si="26"/>
        <v>0</v>
      </c>
      <c r="S73" s="20">
        <f t="shared" si="27"/>
        <v>34</v>
      </c>
      <c r="T73" s="12">
        <f t="shared" ref="T73" si="108">SUM(T24:T27)</f>
        <v>25</v>
      </c>
      <c r="U73" s="12">
        <f t="shared" si="28"/>
        <v>6</v>
      </c>
      <c r="V73" s="12">
        <f t="shared" si="28"/>
        <v>1</v>
      </c>
      <c r="W73" s="12">
        <f t="shared" si="28"/>
        <v>0</v>
      </c>
      <c r="X73" s="12">
        <f t="shared" si="28"/>
        <v>0</v>
      </c>
      <c r="Y73" s="12">
        <f t="shared" si="28"/>
        <v>1</v>
      </c>
      <c r="Z73" s="12">
        <f t="shared" si="28"/>
        <v>1</v>
      </c>
      <c r="AA73" s="12">
        <f t="shared" si="28"/>
        <v>0</v>
      </c>
      <c r="AB73" s="20">
        <f t="shared" si="29"/>
        <v>34</v>
      </c>
      <c r="AC73" s="14">
        <f t="shared" si="37"/>
        <v>0.44791666666666696</v>
      </c>
      <c r="AD73" s="12">
        <f t="shared" ref="AD73:AK73" si="109">SUM(AD24:AD27)</f>
        <v>72</v>
      </c>
      <c r="AE73" s="12">
        <f t="shared" si="109"/>
        <v>22</v>
      </c>
      <c r="AF73" s="12">
        <f t="shared" si="109"/>
        <v>2</v>
      </c>
      <c r="AG73" s="12">
        <f t="shared" si="109"/>
        <v>0</v>
      </c>
      <c r="AH73" s="12">
        <f t="shared" si="109"/>
        <v>0</v>
      </c>
      <c r="AI73" s="12">
        <f t="shared" si="109"/>
        <v>1</v>
      </c>
      <c r="AJ73" s="12">
        <f t="shared" si="109"/>
        <v>6</v>
      </c>
      <c r="AK73" s="12">
        <f t="shared" si="109"/>
        <v>0</v>
      </c>
      <c r="AL73" s="20">
        <f t="shared" si="31"/>
        <v>103</v>
      </c>
      <c r="AM73" s="12">
        <f t="shared" ref="AM73:AT73" si="110">SUM(AM24:AM27)</f>
        <v>72</v>
      </c>
      <c r="AN73" s="12">
        <f t="shared" si="110"/>
        <v>24</v>
      </c>
      <c r="AO73" s="12">
        <f t="shared" si="110"/>
        <v>2</v>
      </c>
      <c r="AP73" s="12">
        <f t="shared" si="110"/>
        <v>0</v>
      </c>
      <c r="AQ73" s="12">
        <f t="shared" si="110"/>
        <v>0</v>
      </c>
      <c r="AR73" s="12">
        <f t="shared" si="110"/>
        <v>2</v>
      </c>
      <c r="AS73" s="12">
        <f t="shared" si="110"/>
        <v>8</v>
      </c>
      <c r="AT73" s="12">
        <f t="shared" si="110"/>
        <v>1</v>
      </c>
      <c r="AU73" s="20">
        <f t="shared" si="33"/>
        <v>109</v>
      </c>
    </row>
    <row r="74" spans="1:47" ht="13.5" customHeight="1" x14ac:dyDescent="0.2">
      <c r="A74" s="14">
        <f t="shared" si="22"/>
        <v>0.45833333333333365</v>
      </c>
      <c r="B74" s="12">
        <f t="shared" si="80"/>
        <v>0</v>
      </c>
      <c r="C74" s="12">
        <f t="shared" ref="C74" si="111">SUM(C25:C28)</f>
        <v>0</v>
      </c>
      <c r="D74" s="12">
        <f t="shared" si="80"/>
        <v>0</v>
      </c>
      <c r="E74" s="12">
        <f t="shared" si="80"/>
        <v>0</v>
      </c>
      <c r="F74" s="12">
        <f t="shared" si="80"/>
        <v>0</v>
      </c>
      <c r="G74" s="12">
        <f t="shared" si="80"/>
        <v>0</v>
      </c>
      <c r="H74" s="12">
        <f t="shared" si="80"/>
        <v>0</v>
      </c>
      <c r="I74" s="12">
        <f t="shared" si="80"/>
        <v>0</v>
      </c>
      <c r="J74" s="20">
        <f t="shared" si="25"/>
        <v>0</v>
      </c>
      <c r="K74" s="12">
        <f t="shared" ref="K74:R89" si="112">SUM(K25:K28)</f>
        <v>24</v>
      </c>
      <c r="L74" s="12">
        <f t="shared" si="112"/>
        <v>8</v>
      </c>
      <c r="M74" s="12">
        <f t="shared" si="112"/>
        <v>0</v>
      </c>
      <c r="N74" s="12">
        <f t="shared" si="112"/>
        <v>0</v>
      </c>
      <c r="O74" s="12">
        <f t="shared" si="112"/>
        <v>0</v>
      </c>
      <c r="P74" s="12">
        <f t="shared" si="112"/>
        <v>0</v>
      </c>
      <c r="Q74" s="12">
        <f t="shared" si="112"/>
        <v>2</v>
      </c>
      <c r="R74" s="12">
        <f t="shared" si="112"/>
        <v>0</v>
      </c>
      <c r="S74" s="20">
        <f t="shared" si="27"/>
        <v>34</v>
      </c>
      <c r="T74" s="12">
        <f t="shared" ref="T74:AA89" si="113">SUM(T25:T28)</f>
        <v>23</v>
      </c>
      <c r="U74" s="12">
        <f t="shared" si="113"/>
        <v>8</v>
      </c>
      <c r="V74" s="12">
        <f t="shared" si="113"/>
        <v>1</v>
      </c>
      <c r="W74" s="12">
        <f t="shared" si="113"/>
        <v>0</v>
      </c>
      <c r="X74" s="12">
        <f t="shared" si="113"/>
        <v>0</v>
      </c>
      <c r="Y74" s="12">
        <f t="shared" si="113"/>
        <v>1</v>
      </c>
      <c r="Z74" s="12">
        <f t="shared" si="113"/>
        <v>1</v>
      </c>
      <c r="AA74" s="12">
        <f t="shared" si="113"/>
        <v>0</v>
      </c>
      <c r="AB74" s="20">
        <f t="shared" si="29"/>
        <v>34</v>
      </c>
      <c r="AC74" s="14">
        <f t="shared" si="37"/>
        <v>0.45833333333333365</v>
      </c>
      <c r="AD74" s="12">
        <f t="shared" ref="AD74:AK74" si="114">SUM(AD25:AD28)</f>
        <v>71</v>
      </c>
      <c r="AE74" s="12">
        <f t="shared" si="114"/>
        <v>22</v>
      </c>
      <c r="AF74" s="12">
        <f t="shared" si="114"/>
        <v>2</v>
      </c>
      <c r="AG74" s="12">
        <f t="shared" si="114"/>
        <v>0</v>
      </c>
      <c r="AH74" s="12">
        <f t="shared" si="114"/>
        <v>0</v>
      </c>
      <c r="AI74" s="12">
        <f t="shared" si="114"/>
        <v>1</v>
      </c>
      <c r="AJ74" s="12">
        <f t="shared" si="114"/>
        <v>5</v>
      </c>
      <c r="AK74" s="12">
        <f t="shared" si="114"/>
        <v>0</v>
      </c>
      <c r="AL74" s="20">
        <f t="shared" si="31"/>
        <v>101</v>
      </c>
      <c r="AM74" s="12">
        <f t="shared" ref="AM74:AT74" si="115">SUM(AM25:AM28)</f>
        <v>76</v>
      </c>
      <c r="AN74" s="12">
        <f t="shared" si="115"/>
        <v>22</v>
      </c>
      <c r="AO74" s="12">
        <f t="shared" si="115"/>
        <v>1</v>
      </c>
      <c r="AP74" s="12">
        <f t="shared" si="115"/>
        <v>0</v>
      </c>
      <c r="AQ74" s="12">
        <f t="shared" si="115"/>
        <v>0</v>
      </c>
      <c r="AR74" s="12">
        <f t="shared" si="115"/>
        <v>3</v>
      </c>
      <c r="AS74" s="12">
        <f t="shared" si="115"/>
        <v>7</v>
      </c>
      <c r="AT74" s="12">
        <f t="shared" si="115"/>
        <v>1</v>
      </c>
      <c r="AU74" s="20">
        <f t="shared" si="33"/>
        <v>110</v>
      </c>
    </row>
    <row r="75" spans="1:47" ht="13.5" customHeight="1" x14ac:dyDescent="0.2">
      <c r="A75" s="14">
        <f t="shared" si="22"/>
        <v>0.46875000000000033</v>
      </c>
      <c r="B75" s="12">
        <f t="shared" si="80"/>
        <v>0</v>
      </c>
      <c r="C75" s="12">
        <f t="shared" ref="C75" si="116">SUM(C26:C29)</f>
        <v>0</v>
      </c>
      <c r="D75" s="12">
        <f t="shared" si="80"/>
        <v>0</v>
      </c>
      <c r="E75" s="12">
        <f t="shared" si="80"/>
        <v>0</v>
      </c>
      <c r="F75" s="12">
        <f t="shared" si="80"/>
        <v>0</v>
      </c>
      <c r="G75" s="12">
        <f t="shared" si="80"/>
        <v>0</v>
      </c>
      <c r="H75" s="12">
        <f t="shared" si="80"/>
        <v>0</v>
      </c>
      <c r="I75" s="12">
        <f t="shared" si="80"/>
        <v>0</v>
      </c>
      <c r="J75" s="20">
        <f t="shared" si="25"/>
        <v>0</v>
      </c>
      <c r="K75" s="12">
        <f t="shared" ref="K75" si="117">SUM(K26:K29)</f>
        <v>32</v>
      </c>
      <c r="L75" s="12">
        <f t="shared" si="112"/>
        <v>7</v>
      </c>
      <c r="M75" s="12">
        <f t="shared" si="112"/>
        <v>0</v>
      </c>
      <c r="N75" s="12">
        <f t="shared" si="112"/>
        <v>0</v>
      </c>
      <c r="O75" s="12">
        <f t="shared" si="112"/>
        <v>0</v>
      </c>
      <c r="P75" s="12">
        <f t="shared" si="112"/>
        <v>0</v>
      </c>
      <c r="Q75" s="12">
        <f t="shared" si="112"/>
        <v>3</v>
      </c>
      <c r="R75" s="12">
        <f t="shared" si="112"/>
        <v>0</v>
      </c>
      <c r="S75" s="20">
        <f t="shared" si="27"/>
        <v>42</v>
      </c>
      <c r="T75" s="12">
        <f t="shared" ref="T75" si="118">SUM(T26:T29)</f>
        <v>24</v>
      </c>
      <c r="U75" s="12">
        <f t="shared" si="113"/>
        <v>7</v>
      </c>
      <c r="V75" s="12">
        <f t="shared" si="113"/>
        <v>1</v>
      </c>
      <c r="W75" s="12">
        <f t="shared" si="113"/>
        <v>0</v>
      </c>
      <c r="X75" s="12">
        <f t="shared" si="113"/>
        <v>0</v>
      </c>
      <c r="Y75" s="12">
        <f t="shared" si="113"/>
        <v>1</v>
      </c>
      <c r="Z75" s="12">
        <f t="shared" si="113"/>
        <v>1</v>
      </c>
      <c r="AA75" s="12">
        <f t="shared" si="113"/>
        <v>0</v>
      </c>
      <c r="AB75" s="20">
        <f t="shared" si="29"/>
        <v>34</v>
      </c>
      <c r="AC75" s="14">
        <f t="shared" si="37"/>
        <v>0.46875000000000033</v>
      </c>
      <c r="AD75" s="12">
        <f t="shared" ref="AD75:AK75" si="119">SUM(AD26:AD29)</f>
        <v>92</v>
      </c>
      <c r="AE75" s="12">
        <f t="shared" si="119"/>
        <v>20</v>
      </c>
      <c r="AF75" s="12">
        <f t="shared" si="119"/>
        <v>2</v>
      </c>
      <c r="AG75" s="12">
        <f t="shared" si="119"/>
        <v>0</v>
      </c>
      <c r="AH75" s="12">
        <f t="shared" si="119"/>
        <v>0</v>
      </c>
      <c r="AI75" s="12">
        <f t="shared" si="119"/>
        <v>1</v>
      </c>
      <c r="AJ75" s="12">
        <f t="shared" si="119"/>
        <v>6</v>
      </c>
      <c r="AK75" s="12">
        <f t="shared" si="119"/>
        <v>0</v>
      </c>
      <c r="AL75" s="20">
        <f t="shared" si="31"/>
        <v>121</v>
      </c>
      <c r="AM75" s="12">
        <f t="shared" ref="AM75:AT75" si="120">SUM(AM26:AM29)</f>
        <v>73</v>
      </c>
      <c r="AN75" s="12">
        <f t="shared" si="120"/>
        <v>20</v>
      </c>
      <c r="AO75" s="12">
        <f t="shared" si="120"/>
        <v>3</v>
      </c>
      <c r="AP75" s="12">
        <f t="shared" si="120"/>
        <v>0</v>
      </c>
      <c r="AQ75" s="12">
        <f t="shared" si="120"/>
        <v>0</v>
      </c>
      <c r="AR75" s="12">
        <f t="shared" si="120"/>
        <v>3</v>
      </c>
      <c r="AS75" s="12">
        <f t="shared" si="120"/>
        <v>5</v>
      </c>
      <c r="AT75" s="12">
        <f t="shared" si="120"/>
        <v>1</v>
      </c>
      <c r="AU75" s="20">
        <f t="shared" si="33"/>
        <v>105</v>
      </c>
    </row>
    <row r="76" spans="1:47" ht="13.5" customHeight="1" x14ac:dyDescent="0.2">
      <c r="A76" s="14">
        <f t="shared" si="22"/>
        <v>0.47916666666666702</v>
      </c>
      <c r="B76" s="12">
        <f t="shared" si="80"/>
        <v>0</v>
      </c>
      <c r="C76" s="12">
        <f t="shared" ref="C76" si="121">SUM(C27:C30)</f>
        <v>0</v>
      </c>
      <c r="D76" s="12">
        <f t="shared" si="80"/>
        <v>0</v>
      </c>
      <c r="E76" s="12">
        <f t="shared" si="80"/>
        <v>0</v>
      </c>
      <c r="F76" s="12">
        <f t="shared" si="80"/>
        <v>0</v>
      </c>
      <c r="G76" s="12">
        <f t="shared" si="80"/>
        <v>0</v>
      </c>
      <c r="H76" s="12">
        <f t="shared" si="80"/>
        <v>0</v>
      </c>
      <c r="I76" s="12">
        <f t="shared" si="80"/>
        <v>0</v>
      </c>
      <c r="J76" s="20">
        <f t="shared" si="25"/>
        <v>0</v>
      </c>
      <c r="K76" s="12">
        <f t="shared" ref="K76" si="122">SUM(K27:K30)</f>
        <v>33</v>
      </c>
      <c r="L76" s="12">
        <f t="shared" si="112"/>
        <v>5</v>
      </c>
      <c r="M76" s="12">
        <f t="shared" si="112"/>
        <v>0</v>
      </c>
      <c r="N76" s="12">
        <f t="shared" si="112"/>
        <v>0</v>
      </c>
      <c r="O76" s="12">
        <f t="shared" si="112"/>
        <v>0</v>
      </c>
      <c r="P76" s="12">
        <f t="shared" si="112"/>
        <v>0</v>
      </c>
      <c r="Q76" s="12">
        <f t="shared" si="112"/>
        <v>3</v>
      </c>
      <c r="R76" s="12">
        <f t="shared" si="112"/>
        <v>0</v>
      </c>
      <c r="S76" s="20">
        <f t="shared" si="27"/>
        <v>41</v>
      </c>
      <c r="T76" s="12">
        <f t="shared" ref="T76" si="123">SUM(T27:T30)</f>
        <v>24</v>
      </c>
      <c r="U76" s="12">
        <f t="shared" si="113"/>
        <v>6</v>
      </c>
      <c r="V76" s="12">
        <f t="shared" si="113"/>
        <v>0</v>
      </c>
      <c r="W76" s="12">
        <f t="shared" si="113"/>
        <v>0</v>
      </c>
      <c r="X76" s="12">
        <f t="shared" si="113"/>
        <v>0</v>
      </c>
      <c r="Y76" s="12">
        <f t="shared" si="113"/>
        <v>2</v>
      </c>
      <c r="Z76" s="12">
        <f t="shared" si="113"/>
        <v>0</v>
      </c>
      <c r="AA76" s="12">
        <f t="shared" si="113"/>
        <v>0</v>
      </c>
      <c r="AB76" s="20">
        <f t="shared" si="29"/>
        <v>32</v>
      </c>
      <c r="AC76" s="14">
        <f t="shared" si="37"/>
        <v>0.47916666666666702</v>
      </c>
      <c r="AD76" s="12">
        <f t="shared" ref="AD76:AK76" si="124">SUM(AD27:AD30)</f>
        <v>104</v>
      </c>
      <c r="AE76" s="12">
        <f t="shared" si="124"/>
        <v>17</v>
      </c>
      <c r="AF76" s="12">
        <f t="shared" si="124"/>
        <v>2</v>
      </c>
      <c r="AG76" s="12">
        <f t="shared" si="124"/>
        <v>0</v>
      </c>
      <c r="AH76" s="12">
        <f t="shared" si="124"/>
        <v>0</v>
      </c>
      <c r="AI76" s="12">
        <f t="shared" si="124"/>
        <v>2</v>
      </c>
      <c r="AJ76" s="12">
        <f t="shared" si="124"/>
        <v>4</v>
      </c>
      <c r="AK76" s="12">
        <f t="shared" si="124"/>
        <v>0</v>
      </c>
      <c r="AL76" s="20">
        <f t="shared" si="31"/>
        <v>129</v>
      </c>
      <c r="AM76" s="12">
        <f t="shared" ref="AM76:AT76" si="125">SUM(AM27:AM30)</f>
        <v>75</v>
      </c>
      <c r="AN76" s="12">
        <f t="shared" si="125"/>
        <v>22</v>
      </c>
      <c r="AO76" s="12">
        <f t="shared" si="125"/>
        <v>3</v>
      </c>
      <c r="AP76" s="12">
        <f t="shared" si="125"/>
        <v>0</v>
      </c>
      <c r="AQ76" s="12">
        <f t="shared" si="125"/>
        <v>0</v>
      </c>
      <c r="AR76" s="12">
        <f t="shared" si="125"/>
        <v>4</v>
      </c>
      <c r="AS76" s="12">
        <f t="shared" si="125"/>
        <v>8</v>
      </c>
      <c r="AT76" s="12">
        <f t="shared" si="125"/>
        <v>1</v>
      </c>
      <c r="AU76" s="20">
        <f t="shared" si="33"/>
        <v>113</v>
      </c>
    </row>
    <row r="77" spans="1:47" ht="13.5" customHeight="1" x14ac:dyDescent="0.2">
      <c r="A77" s="14">
        <f t="shared" si="22"/>
        <v>0.4895833333333337</v>
      </c>
      <c r="B77" s="12">
        <f t="shared" si="80"/>
        <v>0</v>
      </c>
      <c r="C77" s="12">
        <f t="shared" ref="C77" si="126">SUM(C28:C31)</f>
        <v>0</v>
      </c>
      <c r="D77" s="12">
        <f t="shared" si="80"/>
        <v>0</v>
      </c>
      <c r="E77" s="12">
        <f t="shared" si="80"/>
        <v>0</v>
      </c>
      <c r="F77" s="12">
        <f t="shared" si="80"/>
        <v>0</v>
      </c>
      <c r="G77" s="12">
        <f t="shared" si="80"/>
        <v>0</v>
      </c>
      <c r="H77" s="12">
        <f t="shared" si="80"/>
        <v>0</v>
      </c>
      <c r="I77" s="12">
        <f t="shared" si="80"/>
        <v>0</v>
      </c>
      <c r="J77" s="20">
        <f t="shared" si="25"/>
        <v>0</v>
      </c>
      <c r="K77" s="12">
        <f t="shared" ref="K77" si="127">SUM(K28:K31)</f>
        <v>33</v>
      </c>
      <c r="L77" s="12">
        <f t="shared" si="112"/>
        <v>5</v>
      </c>
      <c r="M77" s="12">
        <f t="shared" si="112"/>
        <v>0</v>
      </c>
      <c r="N77" s="12">
        <f t="shared" si="112"/>
        <v>0</v>
      </c>
      <c r="O77" s="12">
        <f t="shared" si="112"/>
        <v>0</v>
      </c>
      <c r="P77" s="12">
        <f t="shared" si="112"/>
        <v>0</v>
      </c>
      <c r="Q77" s="12">
        <f t="shared" si="112"/>
        <v>2</v>
      </c>
      <c r="R77" s="12">
        <f t="shared" si="112"/>
        <v>0</v>
      </c>
      <c r="S77" s="20">
        <f t="shared" si="27"/>
        <v>40</v>
      </c>
      <c r="T77" s="12">
        <f t="shared" ref="T77" si="128">SUM(T28:T31)</f>
        <v>17</v>
      </c>
      <c r="U77" s="12">
        <f t="shared" si="113"/>
        <v>5</v>
      </c>
      <c r="V77" s="12">
        <f t="shared" si="113"/>
        <v>0</v>
      </c>
      <c r="W77" s="12">
        <f t="shared" si="113"/>
        <v>0</v>
      </c>
      <c r="X77" s="12">
        <f t="shared" si="113"/>
        <v>0</v>
      </c>
      <c r="Y77" s="12">
        <f t="shared" si="113"/>
        <v>3</v>
      </c>
      <c r="Z77" s="12">
        <f t="shared" si="113"/>
        <v>0</v>
      </c>
      <c r="AA77" s="12">
        <f t="shared" si="113"/>
        <v>0</v>
      </c>
      <c r="AB77" s="20">
        <f t="shared" si="29"/>
        <v>25</v>
      </c>
      <c r="AC77" s="14">
        <f t="shared" si="37"/>
        <v>0.4895833333333337</v>
      </c>
      <c r="AD77" s="12">
        <f t="shared" ref="AD77:AK77" si="129">SUM(AD28:AD31)</f>
        <v>101</v>
      </c>
      <c r="AE77" s="12">
        <f t="shared" si="129"/>
        <v>20</v>
      </c>
      <c r="AF77" s="12">
        <f t="shared" si="129"/>
        <v>1</v>
      </c>
      <c r="AG77" s="12">
        <f t="shared" si="129"/>
        <v>0</v>
      </c>
      <c r="AH77" s="12">
        <f t="shared" si="129"/>
        <v>0</v>
      </c>
      <c r="AI77" s="12">
        <f t="shared" si="129"/>
        <v>3</v>
      </c>
      <c r="AJ77" s="12">
        <f t="shared" si="129"/>
        <v>2</v>
      </c>
      <c r="AK77" s="12">
        <f t="shared" si="129"/>
        <v>0</v>
      </c>
      <c r="AL77" s="20">
        <f t="shared" si="31"/>
        <v>127</v>
      </c>
      <c r="AM77" s="12">
        <f t="shared" ref="AM77:AT77" si="130">SUM(AM28:AM31)</f>
        <v>73</v>
      </c>
      <c r="AN77" s="12">
        <f t="shared" si="130"/>
        <v>20</v>
      </c>
      <c r="AO77" s="12">
        <f t="shared" si="130"/>
        <v>3</v>
      </c>
      <c r="AP77" s="12">
        <f t="shared" si="130"/>
        <v>0</v>
      </c>
      <c r="AQ77" s="12">
        <f t="shared" si="130"/>
        <v>0</v>
      </c>
      <c r="AR77" s="12">
        <f t="shared" si="130"/>
        <v>3</v>
      </c>
      <c r="AS77" s="12">
        <f t="shared" si="130"/>
        <v>7</v>
      </c>
      <c r="AT77" s="12">
        <f t="shared" si="130"/>
        <v>0</v>
      </c>
      <c r="AU77" s="20">
        <f t="shared" si="33"/>
        <v>106</v>
      </c>
    </row>
    <row r="78" spans="1:47" ht="13.5" customHeight="1" x14ac:dyDescent="0.2">
      <c r="A78" s="14">
        <f t="shared" si="22"/>
        <v>0.50000000000000033</v>
      </c>
      <c r="B78" s="12">
        <f t="shared" ref="B78:I87" si="131">SUM(B29:B32)</f>
        <v>0</v>
      </c>
      <c r="C78" s="12">
        <f t="shared" ref="C78" si="132">SUM(C29:C32)</f>
        <v>0</v>
      </c>
      <c r="D78" s="12">
        <f t="shared" si="131"/>
        <v>0</v>
      </c>
      <c r="E78" s="12">
        <f t="shared" si="131"/>
        <v>0</v>
      </c>
      <c r="F78" s="12">
        <f t="shared" si="131"/>
        <v>0</v>
      </c>
      <c r="G78" s="12">
        <f t="shared" si="131"/>
        <v>0</v>
      </c>
      <c r="H78" s="12">
        <f t="shared" si="131"/>
        <v>0</v>
      </c>
      <c r="I78" s="12">
        <f t="shared" si="131"/>
        <v>0</v>
      </c>
      <c r="J78" s="20">
        <f t="shared" si="25"/>
        <v>0</v>
      </c>
      <c r="K78" s="12">
        <f t="shared" ref="K78" si="133">SUM(K29:K32)</f>
        <v>35</v>
      </c>
      <c r="L78" s="12">
        <f t="shared" si="112"/>
        <v>7</v>
      </c>
      <c r="M78" s="12">
        <f t="shared" si="112"/>
        <v>0</v>
      </c>
      <c r="N78" s="12">
        <f t="shared" si="112"/>
        <v>0</v>
      </c>
      <c r="O78" s="12">
        <f t="shared" si="112"/>
        <v>0</v>
      </c>
      <c r="P78" s="12">
        <f t="shared" si="112"/>
        <v>0</v>
      </c>
      <c r="Q78" s="12">
        <f t="shared" si="112"/>
        <v>2</v>
      </c>
      <c r="R78" s="12">
        <f t="shared" si="112"/>
        <v>0</v>
      </c>
      <c r="S78" s="20">
        <f t="shared" si="27"/>
        <v>44</v>
      </c>
      <c r="T78" s="12">
        <f t="shared" ref="T78" si="134">SUM(T29:T32)</f>
        <v>20</v>
      </c>
      <c r="U78" s="12">
        <f t="shared" si="113"/>
        <v>4</v>
      </c>
      <c r="V78" s="12">
        <f t="shared" si="113"/>
        <v>0</v>
      </c>
      <c r="W78" s="12">
        <f t="shared" si="113"/>
        <v>0</v>
      </c>
      <c r="X78" s="12">
        <f t="shared" si="113"/>
        <v>0</v>
      </c>
      <c r="Y78" s="12">
        <f t="shared" si="113"/>
        <v>2</v>
      </c>
      <c r="Z78" s="12">
        <f t="shared" si="113"/>
        <v>0</v>
      </c>
      <c r="AA78" s="12">
        <f t="shared" si="113"/>
        <v>0</v>
      </c>
      <c r="AB78" s="20">
        <f t="shared" si="29"/>
        <v>26</v>
      </c>
      <c r="AC78" s="14">
        <f t="shared" si="37"/>
        <v>0.50000000000000033</v>
      </c>
      <c r="AD78" s="12">
        <f t="shared" ref="AD78:AK78" si="135">SUM(AD29:AD32)</f>
        <v>113</v>
      </c>
      <c r="AE78" s="12">
        <f t="shared" si="135"/>
        <v>21</v>
      </c>
      <c r="AF78" s="12">
        <f t="shared" si="135"/>
        <v>1</v>
      </c>
      <c r="AG78" s="12">
        <f t="shared" si="135"/>
        <v>0</v>
      </c>
      <c r="AH78" s="12">
        <f t="shared" si="135"/>
        <v>0</v>
      </c>
      <c r="AI78" s="12">
        <f t="shared" si="135"/>
        <v>3</v>
      </c>
      <c r="AJ78" s="12">
        <f t="shared" si="135"/>
        <v>3</v>
      </c>
      <c r="AK78" s="12">
        <f t="shared" si="135"/>
        <v>0</v>
      </c>
      <c r="AL78" s="20">
        <f t="shared" si="31"/>
        <v>141</v>
      </c>
      <c r="AM78" s="12">
        <f t="shared" ref="AM78:AT78" si="136">SUM(AM29:AM32)</f>
        <v>71</v>
      </c>
      <c r="AN78" s="12">
        <f t="shared" si="136"/>
        <v>20</v>
      </c>
      <c r="AO78" s="12">
        <f t="shared" si="136"/>
        <v>3</v>
      </c>
      <c r="AP78" s="12">
        <f t="shared" si="136"/>
        <v>0</v>
      </c>
      <c r="AQ78" s="12">
        <f t="shared" si="136"/>
        <v>0</v>
      </c>
      <c r="AR78" s="12">
        <f t="shared" si="136"/>
        <v>5</v>
      </c>
      <c r="AS78" s="12">
        <f t="shared" si="136"/>
        <v>7</v>
      </c>
      <c r="AT78" s="12">
        <f t="shared" si="136"/>
        <v>0</v>
      </c>
      <c r="AU78" s="20">
        <f t="shared" si="33"/>
        <v>106</v>
      </c>
    </row>
    <row r="79" spans="1:47" ht="13.5" customHeight="1" x14ac:dyDescent="0.2">
      <c r="A79" s="14">
        <f t="shared" si="22"/>
        <v>0.51041666666666696</v>
      </c>
      <c r="B79" s="12">
        <f t="shared" si="131"/>
        <v>0</v>
      </c>
      <c r="C79" s="12">
        <f t="shared" ref="C79" si="137">SUM(C30:C33)</f>
        <v>0</v>
      </c>
      <c r="D79" s="12">
        <f t="shared" si="131"/>
        <v>0</v>
      </c>
      <c r="E79" s="12">
        <f t="shared" si="131"/>
        <v>0</v>
      </c>
      <c r="F79" s="12">
        <f t="shared" si="131"/>
        <v>0</v>
      </c>
      <c r="G79" s="12">
        <f t="shared" si="131"/>
        <v>0</v>
      </c>
      <c r="H79" s="12">
        <f t="shared" si="131"/>
        <v>0</v>
      </c>
      <c r="I79" s="12">
        <f t="shared" si="131"/>
        <v>0</v>
      </c>
      <c r="J79" s="20">
        <f t="shared" si="25"/>
        <v>0</v>
      </c>
      <c r="K79" s="12">
        <f t="shared" ref="K79" si="138">SUM(K30:K33)</f>
        <v>24</v>
      </c>
      <c r="L79" s="12">
        <f t="shared" si="112"/>
        <v>6</v>
      </c>
      <c r="M79" s="12">
        <f t="shared" si="112"/>
        <v>1</v>
      </c>
      <c r="N79" s="12">
        <f t="shared" si="112"/>
        <v>0</v>
      </c>
      <c r="O79" s="12">
        <f t="shared" si="112"/>
        <v>0</v>
      </c>
      <c r="P79" s="12">
        <f t="shared" si="112"/>
        <v>0</v>
      </c>
      <c r="Q79" s="12">
        <f t="shared" si="112"/>
        <v>1</v>
      </c>
      <c r="R79" s="12">
        <f t="shared" si="112"/>
        <v>0</v>
      </c>
      <c r="S79" s="20">
        <f t="shared" si="27"/>
        <v>32</v>
      </c>
      <c r="T79" s="12">
        <f t="shared" ref="T79" si="139">SUM(T30:T33)</f>
        <v>19</v>
      </c>
      <c r="U79" s="12">
        <f t="shared" si="113"/>
        <v>3</v>
      </c>
      <c r="V79" s="12">
        <f t="shared" si="113"/>
        <v>0</v>
      </c>
      <c r="W79" s="12">
        <f t="shared" si="113"/>
        <v>0</v>
      </c>
      <c r="X79" s="12">
        <f t="shared" si="113"/>
        <v>0</v>
      </c>
      <c r="Y79" s="12">
        <f t="shared" si="113"/>
        <v>2</v>
      </c>
      <c r="Z79" s="12">
        <f t="shared" si="113"/>
        <v>0</v>
      </c>
      <c r="AA79" s="12">
        <f t="shared" si="113"/>
        <v>0</v>
      </c>
      <c r="AB79" s="20">
        <f t="shared" si="29"/>
        <v>24</v>
      </c>
      <c r="AC79" s="14">
        <f t="shared" si="37"/>
        <v>0.51041666666666696</v>
      </c>
      <c r="AD79" s="12">
        <f t="shared" ref="AD79:AK79" si="140">SUM(AD30:AD33)</f>
        <v>91</v>
      </c>
      <c r="AE79" s="12">
        <f t="shared" si="140"/>
        <v>18</v>
      </c>
      <c r="AF79" s="12">
        <f t="shared" si="140"/>
        <v>2</v>
      </c>
      <c r="AG79" s="12">
        <f t="shared" si="140"/>
        <v>0</v>
      </c>
      <c r="AH79" s="12">
        <f t="shared" si="140"/>
        <v>0</v>
      </c>
      <c r="AI79" s="12">
        <f t="shared" si="140"/>
        <v>5</v>
      </c>
      <c r="AJ79" s="12">
        <f t="shared" si="140"/>
        <v>2</v>
      </c>
      <c r="AK79" s="12">
        <f t="shared" si="140"/>
        <v>0</v>
      </c>
      <c r="AL79" s="20">
        <f t="shared" si="31"/>
        <v>118</v>
      </c>
      <c r="AM79" s="12">
        <f t="shared" ref="AM79:AT79" si="141">SUM(AM30:AM33)</f>
        <v>74</v>
      </c>
      <c r="AN79" s="12">
        <f t="shared" si="141"/>
        <v>18</v>
      </c>
      <c r="AO79" s="12">
        <f t="shared" si="141"/>
        <v>1</v>
      </c>
      <c r="AP79" s="12">
        <f t="shared" si="141"/>
        <v>0</v>
      </c>
      <c r="AQ79" s="12">
        <f t="shared" si="141"/>
        <v>0</v>
      </c>
      <c r="AR79" s="12">
        <f t="shared" si="141"/>
        <v>7</v>
      </c>
      <c r="AS79" s="12">
        <f t="shared" si="141"/>
        <v>8</v>
      </c>
      <c r="AT79" s="12">
        <f t="shared" si="141"/>
        <v>0</v>
      </c>
      <c r="AU79" s="20">
        <f t="shared" si="33"/>
        <v>108</v>
      </c>
    </row>
    <row r="80" spans="1:47" ht="13.5" customHeight="1" x14ac:dyDescent="0.2">
      <c r="A80" s="14">
        <f t="shared" si="22"/>
        <v>0.52083333333333359</v>
      </c>
      <c r="B80" s="12">
        <f t="shared" si="131"/>
        <v>0</v>
      </c>
      <c r="C80" s="12">
        <f t="shared" ref="C80" si="142">SUM(C31:C34)</f>
        <v>0</v>
      </c>
      <c r="D80" s="12">
        <f t="shared" si="131"/>
        <v>0</v>
      </c>
      <c r="E80" s="12">
        <f t="shared" si="131"/>
        <v>0</v>
      </c>
      <c r="F80" s="12">
        <f t="shared" si="131"/>
        <v>0</v>
      </c>
      <c r="G80" s="12">
        <f t="shared" si="131"/>
        <v>0</v>
      </c>
      <c r="H80" s="12">
        <f t="shared" si="131"/>
        <v>0</v>
      </c>
      <c r="I80" s="12">
        <f t="shared" si="131"/>
        <v>0</v>
      </c>
      <c r="J80" s="20">
        <f t="shared" si="25"/>
        <v>0</v>
      </c>
      <c r="K80" s="12">
        <f t="shared" ref="K80" si="143">SUM(K31:K34)</f>
        <v>25</v>
      </c>
      <c r="L80" s="12">
        <f t="shared" si="112"/>
        <v>7</v>
      </c>
      <c r="M80" s="12">
        <f t="shared" si="112"/>
        <v>2</v>
      </c>
      <c r="N80" s="12">
        <f t="shared" si="112"/>
        <v>0</v>
      </c>
      <c r="O80" s="12">
        <f t="shared" si="112"/>
        <v>0</v>
      </c>
      <c r="P80" s="12">
        <f t="shared" si="112"/>
        <v>0</v>
      </c>
      <c r="Q80" s="12">
        <f t="shared" si="112"/>
        <v>0</v>
      </c>
      <c r="R80" s="12">
        <f t="shared" si="112"/>
        <v>0</v>
      </c>
      <c r="S80" s="20">
        <f t="shared" si="27"/>
        <v>34</v>
      </c>
      <c r="T80" s="12">
        <f t="shared" ref="T80" si="144">SUM(T31:T34)</f>
        <v>17</v>
      </c>
      <c r="U80" s="12">
        <f t="shared" si="113"/>
        <v>2</v>
      </c>
      <c r="V80" s="12">
        <f t="shared" si="113"/>
        <v>0</v>
      </c>
      <c r="W80" s="12">
        <f t="shared" si="113"/>
        <v>0</v>
      </c>
      <c r="X80" s="12">
        <f t="shared" si="113"/>
        <v>0</v>
      </c>
      <c r="Y80" s="12">
        <f t="shared" si="113"/>
        <v>1</v>
      </c>
      <c r="Z80" s="12">
        <f t="shared" si="113"/>
        <v>0</v>
      </c>
      <c r="AA80" s="12">
        <f t="shared" si="113"/>
        <v>0</v>
      </c>
      <c r="AB80" s="20">
        <f t="shared" si="29"/>
        <v>20</v>
      </c>
      <c r="AC80" s="14">
        <f t="shared" si="37"/>
        <v>0.52083333333333359</v>
      </c>
      <c r="AD80" s="12">
        <f t="shared" ref="AD80:AK80" si="145">SUM(AD31:AD34)</f>
        <v>86</v>
      </c>
      <c r="AE80" s="12">
        <f t="shared" si="145"/>
        <v>16</v>
      </c>
      <c r="AF80" s="12">
        <f t="shared" si="145"/>
        <v>2</v>
      </c>
      <c r="AG80" s="12">
        <f t="shared" si="145"/>
        <v>0</v>
      </c>
      <c r="AH80" s="12">
        <f t="shared" si="145"/>
        <v>0</v>
      </c>
      <c r="AI80" s="12">
        <f t="shared" si="145"/>
        <v>5</v>
      </c>
      <c r="AJ80" s="12">
        <f t="shared" si="145"/>
        <v>1</v>
      </c>
      <c r="AK80" s="12">
        <f t="shared" si="145"/>
        <v>0</v>
      </c>
      <c r="AL80" s="20">
        <f t="shared" si="31"/>
        <v>110</v>
      </c>
      <c r="AM80" s="12">
        <f t="shared" ref="AM80:AT80" si="146">SUM(AM31:AM34)</f>
        <v>73</v>
      </c>
      <c r="AN80" s="12">
        <f t="shared" si="146"/>
        <v>15</v>
      </c>
      <c r="AO80" s="12">
        <f t="shared" si="146"/>
        <v>2</v>
      </c>
      <c r="AP80" s="12">
        <f t="shared" si="146"/>
        <v>0</v>
      </c>
      <c r="AQ80" s="12">
        <f t="shared" si="146"/>
        <v>0</v>
      </c>
      <c r="AR80" s="12">
        <f t="shared" si="146"/>
        <v>5</v>
      </c>
      <c r="AS80" s="12">
        <f t="shared" si="146"/>
        <v>6</v>
      </c>
      <c r="AT80" s="12">
        <f t="shared" si="146"/>
        <v>0</v>
      </c>
      <c r="AU80" s="20">
        <f t="shared" si="33"/>
        <v>101</v>
      </c>
    </row>
    <row r="81" spans="1:47" ht="13.5" customHeight="1" x14ac:dyDescent="0.2">
      <c r="A81" s="14">
        <f t="shared" si="22"/>
        <v>0.53125000000000022</v>
      </c>
      <c r="B81" s="12">
        <f t="shared" si="131"/>
        <v>0</v>
      </c>
      <c r="C81" s="12">
        <f t="shared" ref="C81" si="147">SUM(C32:C35)</f>
        <v>0</v>
      </c>
      <c r="D81" s="12">
        <f t="shared" si="131"/>
        <v>0</v>
      </c>
      <c r="E81" s="12">
        <f t="shared" si="131"/>
        <v>0</v>
      </c>
      <c r="F81" s="12">
        <f t="shared" si="131"/>
        <v>0</v>
      </c>
      <c r="G81" s="12">
        <f t="shared" si="131"/>
        <v>0</v>
      </c>
      <c r="H81" s="12">
        <f t="shared" si="131"/>
        <v>0</v>
      </c>
      <c r="I81" s="12">
        <f t="shared" si="131"/>
        <v>0</v>
      </c>
      <c r="J81" s="20">
        <f t="shared" si="25"/>
        <v>0</v>
      </c>
      <c r="K81" s="12">
        <f t="shared" ref="K81" si="148">SUM(K32:K35)</f>
        <v>27</v>
      </c>
      <c r="L81" s="12">
        <f t="shared" si="112"/>
        <v>7</v>
      </c>
      <c r="M81" s="12">
        <f t="shared" si="112"/>
        <v>3</v>
      </c>
      <c r="N81" s="12">
        <f t="shared" si="112"/>
        <v>0</v>
      </c>
      <c r="O81" s="12">
        <f t="shared" si="112"/>
        <v>0</v>
      </c>
      <c r="P81" s="12">
        <f t="shared" si="112"/>
        <v>0</v>
      </c>
      <c r="Q81" s="12">
        <f t="shared" si="112"/>
        <v>1</v>
      </c>
      <c r="R81" s="12">
        <f t="shared" si="112"/>
        <v>0</v>
      </c>
      <c r="S81" s="20">
        <f t="shared" si="27"/>
        <v>38</v>
      </c>
      <c r="T81" s="12">
        <f t="shared" ref="T81" si="149">SUM(T32:T35)</f>
        <v>21</v>
      </c>
      <c r="U81" s="12">
        <f t="shared" si="113"/>
        <v>2</v>
      </c>
      <c r="V81" s="12">
        <f t="shared" si="113"/>
        <v>0</v>
      </c>
      <c r="W81" s="12">
        <f t="shared" si="113"/>
        <v>0</v>
      </c>
      <c r="X81" s="12">
        <f t="shared" si="113"/>
        <v>0</v>
      </c>
      <c r="Y81" s="12">
        <f t="shared" si="113"/>
        <v>0</v>
      </c>
      <c r="Z81" s="12">
        <f t="shared" si="113"/>
        <v>1</v>
      </c>
      <c r="AA81" s="12">
        <f t="shared" si="113"/>
        <v>0</v>
      </c>
      <c r="AB81" s="20">
        <f t="shared" si="29"/>
        <v>24</v>
      </c>
      <c r="AC81" s="14">
        <f t="shared" si="37"/>
        <v>0.53125000000000022</v>
      </c>
      <c r="AD81" s="12">
        <f t="shared" ref="AD81:AK81" si="150">SUM(AD32:AD35)</f>
        <v>84</v>
      </c>
      <c r="AE81" s="12">
        <f t="shared" si="150"/>
        <v>14</v>
      </c>
      <c r="AF81" s="12">
        <f t="shared" si="150"/>
        <v>3</v>
      </c>
      <c r="AG81" s="12">
        <f t="shared" si="150"/>
        <v>0</v>
      </c>
      <c r="AH81" s="12">
        <f t="shared" si="150"/>
        <v>0</v>
      </c>
      <c r="AI81" s="12">
        <f t="shared" si="150"/>
        <v>4</v>
      </c>
      <c r="AJ81" s="12">
        <f t="shared" si="150"/>
        <v>3</v>
      </c>
      <c r="AK81" s="12">
        <f t="shared" si="150"/>
        <v>0</v>
      </c>
      <c r="AL81" s="20">
        <f t="shared" si="31"/>
        <v>108</v>
      </c>
      <c r="AM81" s="12">
        <f t="shared" ref="AM81:AT81" si="151">SUM(AM32:AM35)</f>
        <v>69</v>
      </c>
      <c r="AN81" s="12">
        <f t="shared" si="151"/>
        <v>16</v>
      </c>
      <c r="AO81" s="12">
        <f t="shared" si="151"/>
        <v>2</v>
      </c>
      <c r="AP81" s="12">
        <f t="shared" si="151"/>
        <v>0</v>
      </c>
      <c r="AQ81" s="12">
        <f t="shared" si="151"/>
        <v>0</v>
      </c>
      <c r="AR81" s="12">
        <f t="shared" si="151"/>
        <v>5</v>
      </c>
      <c r="AS81" s="12">
        <f t="shared" si="151"/>
        <v>7</v>
      </c>
      <c r="AT81" s="12">
        <f t="shared" si="151"/>
        <v>0</v>
      </c>
      <c r="AU81" s="20">
        <f t="shared" si="33"/>
        <v>99</v>
      </c>
    </row>
    <row r="82" spans="1:47" ht="13.5" customHeight="1" x14ac:dyDescent="0.2">
      <c r="A82" s="14">
        <f t="shared" si="22"/>
        <v>0.54166666666666685</v>
      </c>
      <c r="B82" s="12">
        <f t="shared" si="131"/>
        <v>0</v>
      </c>
      <c r="C82" s="12">
        <f t="shared" ref="C82" si="152">SUM(C33:C36)</f>
        <v>0</v>
      </c>
      <c r="D82" s="12">
        <f t="shared" si="131"/>
        <v>0</v>
      </c>
      <c r="E82" s="12">
        <f t="shared" si="131"/>
        <v>0</v>
      </c>
      <c r="F82" s="12">
        <f t="shared" si="131"/>
        <v>0</v>
      </c>
      <c r="G82" s="12">
        <f t="shared" si="131"/>
        <v>0</v>
      </c>
      <c r="H82" s="12">
        <f t="shared" si="131"/>
        <v>0</v>
      </c>
      <c r="I82" s="12">
        <f t="shared" si="131"/>
        <v>0</v>
      </c>
      <c r="J82" s="20">
        <f t="shared" si="25"/>
        <v>0</v>
      </c>
      <c r="K82" s="12">
        <f t="shared" ref="K82" si="153">SUM(K33:K36)</f>
        <v>23</v>
      </c>
      <c r="L82" s="12">
        <f t="shared" si="112"/>
        <v>8</v>
      </c>
      <c r="M82" s="12">
        <f t="shared" si="112"/>
        <v>3</v>
      </c>
      <c r="N82" s="12">
        <f t="shared" si="112"/>
        <v>0</v>
      </c>
      <c r="O82" s="12">
        <f t="shared" si="112"/>
        <v>0</v>
      </c>
      <c r="P82" s="12">
        <f t="shared" si="112"/>
        <v>0</v>
      </c>
      <c r="Q82" s="12">
        <f t="shared" si="112"/>
        <v>2</v>
      </c>
      <c r="R82" s="12">
        <f t="shared" si="112"/>
        <v>0</v>
      </c>
      <c r="S82" s="20">
        <f t="shared" si="27"/>
        <v>36</v>
      </c>
      <c r="T82" s="12">
        <f t="shared" ref="T82" si="154">SUM(T33:T36)</f>
        <v>17</v>
      </c>
      <c r="U82" s="12">
        <f t="shared" si="113"/>
        <v>3</v>
      </c>
      <c r="V82" s="12">
        <f t="shared" si="113"/>
        <v>0</v>
      </c>
      <c r="W82" s="12">
        <f t="shared" si="113"/>
        <v>0</v>
      </c>
      <c r="X82" s="12">
        <f t="shared" si="113"/>
        <v>0</v>
      </c>
      <c r="Y82" s="12">
        <f t="shared" si="113"/>
        <v>0</v>
      </c>
      <c r="Z82" s="12">
        <f t="shared" si="113"/>
        <v>1</v>
      </c>
      <c r="AA82" s="12">
        <f t="shared" si="113"/>
        <v>0</v>
      </c>
      <c r="AB82" s="20">
        <f t="shared" si="29"/>
        <v>21</v>
      </c>
      <c r="AC82" s="14">
        <f t="shared" si="37"/>
        <v>0.54166666666666685</v>
      </c>
      <c r="AD82" s="12">
        <f t="shared" ref="AD82:AK82" si="155">SUM(AD33:AD36)</f>
        <v>77</v>
      </c>
      <c r="AE82" s="12">
        <f t="shared" si="155"/>
        <v>17</v>
      </c>
      <c r="AF82" s="12">
        <f t="shared" si="155"/>
        <v>3</v>
      </c>
      <c r="AG82" s="12">
        <f t="shared" si="155"/>
        <v>0</v>
      </c>
      <c r="AH82" s="12">
        <f t="shared" si="155"/>
        <v>0</v>
      </c>
      <c r="AI82" s="12">
        <f t="shared" si="155"/>
        <v>4</v>
      </c>
      <c r="AJ82" s="12">
        <f t="shared" si="155"/>
        <v>3</v>
      </c>
      <c r="AK82" s="12">
        <f t="shared" si="155"/>
        <v>0</v>
      </c>
      <c r="AL82" s="20">
        <f t="shared" si="31"/>
        <v>104</v>
      </c>
      <c r="AM82" s="12">
        <f t="shared" ref="AM82:AT82" si="156">SUM(AM33:AM36)</f>
        <v>67</v>
      </c>
      <c r="AN82" s="12">
        <f t="shared" si="156"/>
        <v>16</v>
      </c>
      <c r="AO82" s="12">
        <f t="shared" si="156"/>
        <v>3</v>
      </c>
      <c r="AP82" s="12">
        <f t="shared" si="156"/>
        <v>0</v>
      </c>
      <c r="AQ82" s="12">
        <f t="shared" si="156"/>
        <v>0</v>
      </c>
      <c r="AR82" s="12">
        <f t="shared" si="156"/>
        <v>5</v>
      </c>
      <c r="AS82" s="12">
        <f t="shared" si="156"/>
        <v>9</v>
      </c>
      <c r="AT82" s="12">
        <f t="shared" si="156"/>
        <v>0</v>
      </c>
      <c r="AU82" s="20">
        <f t="shared" si="33"/>
        <v>100</v>
      </c>
    </row>
    <row r="83" spans="1:47" ht="13.5" customHeight="1" x14ac:dyDescent="0.2">
      <c r="A83" s="14">
        <f t="shared" si="22"/>
        <v>0.55208333333333348</v>
      </c>
      <c r="B83" s="12">
        <f t="shared" si="131"/>
        <v>0</v>
      </c>
      <c r="C83" s="12">
        <f t="shared" ref="C83" si="157">SUM(C34:C37)</f>
        <v>0</v>
      </c>
      <c r="D83" s="12">
        <f t="shared" si="131"/>
        <v>0</v>
      </c>
      <c r="E83" s="12">
        <f t="shared" si="131"/>
        <v>0</v>
      </c>
      <c r="F83" s="12">
        <f t="shared" si="131"/>
        <v>0</v>
      </c>
      <c r="G83" s="12">
        <f t="shared" si="131"/>
        <v>0</v>
      </c>
      <c r="H83" s="12">
        <f t="shared" si="131"/>
        <v>0</v>
      </c>
      <c r="I83" s="12">
        <f t="shared" si="131"/>
        <v>0</v>
      </c>
      <c r="J83" s="20">
        <f t="shared" si="25"/>
        <v>0</v>
      </c>
      <c r="K83" s="12">
        <f t="shared" ref="K83" si="158">SUM(K34:K37)</f>
        <v>24</v>
      </c>
      <c r="L83" s="12">
        <f t="shared" si="112"/>
        <v>10</v>
      </c>
      <c r="M83" s="12">
        <f t="shared" si="112"/>
        <v>2</v>
      </c>
      <c r="N83" s="12">
        <f t="shared" si="112"/>
        <v>0</v>
      </c>
      <c r="O83" s="12">
        <f t="shared" si="112"/>
        <v>0</v>
      </c>
      <c r="P83" s="12">
        <f t="shared" si="112"/>
        <v>0</v>
      </c>
      <c r="Q83" s="12">
        <f t="shared" si="112"/>
        <v>2</v>
      </c>
      <c r="R83" s="12">
        <f t="shared" si="112"/>
        <v>0</v>
      </c>
      <c r="S83" s="20">
        <f t="shared" si="27"/>
        <v>38</v>
      </c>
      <c r="T83" s="12">
        <f t="shared" ref="T83" si="159">SUM(T34:T37)</f>
        <v>14</v>
      </c>
      <c r="U83" s="12">
        <f t="shared" si="113"/>
        <v>5</v>
      </c>
      <c r="V83" s="12">
        <f t="shared" si="113"/>
        <v>0</v>
      </c>
      <c r="W83" s="12">
        <f t="shared" si="113"/>
        <v>0</v>
      </c>
      <c r="X83" s="12">
        <f t="shared" si="113"/>
        <v>0</v>
      </c>
      <c r="Y83" s="12">
        <f t="shared" si="113"/>
        <v>0</v>
      </c>
      <c r="Z83" s="12">
        <f t="shared" si="113"/>
        <v>1</v>
      </c>
      <c r="AA83" s="12">
        <f t="shared" si="113"/>
        <v>0</v>
      </c>
      <c r="AB83" s="20">
        <f t="shared" si="29"/>
        <v>20</v>
      </c>
      <c r="AC83" s="14">
        <f t="shared" si="37"/>
        <v>0.55208333333333348</v>
      </c>
      <c r="AD83" s="12">
        <f t="shared" ref="AD83:AK83" si="160">SUM(AD34:AD37)</f>
        <v>73</v>
      </c>
      <c r="AE83" s="12">
        <f t="shared" si="160"/>
        <v>21</v>
      </c>
      <c r="AF83" s="12">
        <f t="shared" si="160"/>
        <v>2</v>
      </c>
      <c r="AG83" s="12">
        <f t="shared" si="160"/>
        <v>0</v>
      </c>
      <c r="AH83" s="12">
        <f t="shared" si="160"/>
        <v>0</v>
      </c>
      <c r="AI83" s="12">
        <f t="shared" si="160"/>
        <v>3</v>
      </c>
      <c r="AJ83" s="12">
        <f t="shared" si="160"/>
        <v>4</v>
      </c>
      <c r="AK83" s="12">
        <f t="shared" si="160"/>
        <v>0</v>
      </c>
      <c r="AL83" s="20">
        <f t="shared" si="31"/>
        <v>103</v>
      </c>
      <c r="AM83" s="12">
        <f t="shared" ref="AM83:AT83" si="161">SUM(AM34:AM37)</f>
        <v>56</v>
      </c>
      <c r="AN83" s="12">
        <f t="shared" si="161"/>
        <v>16</v>
      </c>
      <c r="AO83" s="12">
        <f t="shared" si="161"/>
        <v>3</v>
      </c>
      <c r="AP83" s="12">
        <f t="shared" si="161"/>
        <v>0</v>
      </c>
      <c r="AQ83" s="12">
        <f t="shared" si="161"/>
        <v>0</v>
      </c>
      <c r="AR83" s="12">
        <f t="shared" si="161"/>
        <v>4</v>
      </c>
      <c r="AS83" s="12">
        <f t="shared" si="161"/>
        <v>9</v>
      </c>
      <c r="AT83" s="12">
        <f t="shared" si="161"/>
        <v>0</v>
      </c>
      <c r="AU83" s="20">
        <f t="shared" si="33"/>
        <v>88</v>
      </c>
    </row>
    <row r="84" spans="1:47" ht="13.5" customHeight="1" x14ac:dyDescent="0.2">
      <c r="A84" s="14">
        <f t="shared" si="22"/>
        <v>0.56250000000000011</v>
      </c>
      <c r="B84" s="12">
        <f t="shared" si="131"/>
        <v>0</v>
      </c>
      <c r="C84" s="12">
        <f t="shared" ref="C84" si="162">SUM(C35:C38)</f>
        <v>0</v>
      </c>
      <c r="D84" s="12">
        <f t="shared" si="131"/>
        <v>0</v>
      </c>
      <c r="E84" s="12">
        <f t="shared" si="131"/>
        <v>0</v>
      </c>
      <c r="F84" s="12">
        <f t="shared" si="131"/>
        <v>0</v>
      </c>
      <c r="G84" s="12">
        <f t="shared" si="131"/>
        <v>0</v>
      </c>
      <c r="H84" s="12">
        <f t="shared" si="131"/>
        <v>0</v>
      </c>
      <c r="I84" s="12">
        <f t="shared" si="131"/>
        <v>0</v>
      </c>
      <c r="J84" s="20">
        <f t="shared" si="25"/>
        <v>0</v>
      </c>
      <c r="K84" s="12">
        <f t="shared" ref="K84" si="163">SUM(K35:K38)</f>
        <v>21</v>
      </c>
      <c r="L84" s="12">
        <f t="shared" si="112"/>
        <v>10</v>
      </c>
      <c r="M84" s="12">
        <f t="shared" si="112"/>
        <v>1</v>
      </c>
      <c r="N84" s="12">
        <f t="shared" si="112"/>
        <v>0</v>
      </c>
      <c r="O84" s="12">
        <f t="shared" si="112"/>
        <v>0</v>
      </c>
      <c r="P84" s="12">
        <f t="shared" si="112"/>
        <v>0</v>
      </c>
      <c r="Q84" s="12">
        <f t="shared" si="112"/>
        <v>2</v>
      </c>
      <c r="R84" s="12">
        <f t="shared" si="112"/>
        <v>0</v>
      </c>
      <c r="S84" s="20">
        <f t="shared" si="27"/>
        <v>34</v>
      </c>
      <c r="T84" s="12">
        <f t="shared" ref="T84" si="164">SUM(T35:T38)</f>
        <v>14</v>
      </c>
      <c r="U84" s="12">
        <f t="shared" si="113"/>
        <v>7</v>
      </c>
      <c r="V84" s="12">
        <f t="shared" si="113"/>
        <v>0</v>
      </c>
      <c r="W84" s="12">
        <f t="shared" si="113"/>
        <v>0</v>
      </c>
      <c r="X84" s="12">
        <f t="shared" si="113"/>
        <v>0</v>
      </c>
      <c r="Y84" s="12">
        <f t="shared" si="113"/>
        <v>1</v>
      </c>
      <c r="Z84" s="12">
        <f t="shared" si="113"/>
        <v>1</v>
      </c>
      <c r="AA84" s="12">
        <f t="shared" si="113"/>
        <v>0</v>
      </c>
      <c r="AB84" s="20">
        <f t="shared" si="29"/>
        <v>23</v>
      </c>
      <c r="AC84" s="14">
        <f t="shared" si="37"/>
        <v>0.56250000000000011</v>
      </c>
      <c r="AD84" s="12">
        <f t="shared" ref="AD84:AK84" si="165">SUM(AD35:AD38)</f>
        <v>72</v>
      </c>
      <c r="AE84" s="12">
        <f t="shared" si="165"/>
        <v>23</v>
      </c>
      <c r="AF84" s="12">
        <f t="shared" si="165"/>
        <v>1</v>
      </c>
      <c r="AG84" s="12">
        <f t="shared" si="165"/>
        <v>0</v>
      </c>
      <c r="AH84" s="12">
        <f t="shared" si="165"/>
        <v>0</v>
      </c>
      <c r="AI84" s="12">
        <f t="shared" si="165"/>
        <v>3</v>
      </c>
      <c r="AJ84" s="12">
        <f t="shared" si="165"/>
        <v>4</v>
      </c>
      <c r="AK84" s="12">
        <f t="shared" si="165"/>
        <v>0</v>
      </c>
      <c r="AL84" s="20">
        <f t="shared" si="31"/>
        <v>103</v>
      </c>
      <c r="AM84" s="12">
        <f t="shared" ref="AM84:AT84" si="166">SUM(AM35:AM38)</f>
        <v>56</v>
      </c>
      <c r="AN84" s="12">
        <f t="shared" si="166"/>
        <v>18</v>
      </c>
      <c r="AO84" s="12">
        <f t="shared" si="166"/>
        <v>2</v>
      </c>
      <c r="AP84" s="12">
        <f t="shared" si="166"/>
        <v>0</v>
      </c>
      <c r="AQ84" s="12">
        <f t="shared" si="166"/>
        <v>0</v>
      </c>
      <c r="AR84" s="12">
        <f t="shared" si="166"/>
        <v>6</v>
      </c>
      <c r="AS84" s="12">
        <f t="shared" si="166"/>
        <v>8</v>
      </c>
      <c r="AT84" s="12">
        <f t="shared" si="166"/>
        <v>1</v>
      </c>
      <c r="AU84" s="20">
        <f t="shared" si="33"/>
        <v>91</v>
      </c>
    </row>
    <row r="85" spans="1:47" ht="13.5" customHeight="1" x14ac:dyDescent="0.2">
      <c r="A85" s="14">
        <f t="shared" si="22"/>
        <v>0.57291666666666674</v>
      </c>
      <c r="B85" s="12">
        <f t="shared" si="131"/>
        <v>0</v>
      </c>
      <c r="C85" s="12">
        <f t="shared" ref="C85" si="167">SUM(C36:C39)</f>
        <v>0</v>
      </c>
      <c r="D85" s="12">
        <f t="shared" si="131"/>
        <v>0</v>
      </c>
      <c r="E85" s="12">
        <f t="shared" si="131"/>
        <v>0</v>
      </c>
      <c r="F85" s="12">
        <f t="shared" si="131"/>
        <v>0</v>
      </c>
      <c r="G85" s="12">
        <f t="shared" si="131"/>
        <v>0</v>
      </c>
      <c r="H85" s="12">
        <f t="shared" si="131"/>
        <v>0</v>
      </c>
      <c r="I85" s="12">
        <f t="shared" si="131"/>
        <v>0</v>
      </c>
      <c r="J85" s="20">
        <f t="shared" si="25"/>
        <v>0</v>
      </c>
      <c r="K85" s="12">
        <f t="shared" ref="K85" si="168">SUM(K36:K39)</f>
        <v>24</v>
      </c>
      <c r="L85" s="12">
        <f t="shared" si="112"/>
        <v>10</v>
      </c>
      <c r="M85" s="12">
        <f t="shared" si="112"/>
        <v>0</v>
      </c>
      <c r="N85" s="12">
        <f t="shared" si="112"/>
        <v>0</v>
      </c>
      <c r="O85" s="12">
        <f t="shared" si="112"/>
        <v>0</v>
      </c>
      <c r="P85" s="12">
        <f t="shared" si="112"/>
        <v>0</v>
      </c>
      <c r="Q85" s="12">
        <f t="shared" si="112"/>
        <v>1</v>
      </c>
      <c r="R85" s="12">
        <f t="shared" si="112"/>
        <v>0</v>
      </c>
      <c r="S85" s="20">
        <f t="shared" si="27"/>
        <v>35</v>
      </c>
      <c r="T85" s="12">
        <f t="shared" ref="T85" si="169">SUM(T36:T39)</f>
        <v>14</v>
      </c>
      <c r="U85" s="12">
        <f t="shared" si="113"/>
        <v>6</v>
      </c>
      <c r="V85" s="12">
        <f t="shared" si="113"/>
        <v>0</v>
      </c>
      <c r="W85" s="12">
        <f t="shared" si="113"/>
        <v>0</v>
      </c>
      <c r="X85" s="12">
        <f t="shared" si="113"/>
        <v>0</v>
      </c>
      <c r="Y85" s="12">
        <f t="shared" si="113"/>
        <v>2</v>
      </c>
      <c r="Z85" s="12">
        <f t="shared" si="113"/>
        <v>0</v>
      </c>
      <c r="AA85" s="12">
        <f t="shared" si="113"/>
        <v>0</v>
      </c>
      <c r="AB85" s="20">
        <f t="shared" si="29"/>
        <v>22</v>
      </c>
      <c r="AC85" s="14">
        <f t="shared" si="37"/>
        <v>0.57291666666666674</v>
      </c>
      <c r="AD85" s="12">
        <f t="shared" ref="AD85:AK85" si="170">SUM(AD36:AD39)</f>
        <v>76</v>
      </c>
      <c r="AE85" s="12">
        <f t="shared" si="170"/>
        <v>23</v>
      </c>
      <c r="AF85" s="12">
        <f t="shared" si="170"/>
        <v>0</v>
      </c>
      <c r="AG85" s="12">
        <f t="shared" si="170"/>
        <v>0</v>
      </c>
      <c r="AH85" s="12">
        <f t="shared" si="170"/>
        <v>0</v>
      </c>
      <c r="AI85" s="12">
        <f t="shared" si="170"/>
        <v>4</v>
      </c>
      <c r="AJ85" s="12">
        <f t="shared" si="170"/>
        <v>2</v>
      </c>
      <c r="AK85" s="12">
        <f t="shared" si="170"/>
        <v>0</v>
      </c>
      <c r="AL85" s="20">
        <f t="shared" si="31"/>
        <v>105</v>
      </c>
      <c r="AM85" s="12">
        <f t="shared" ref="AM85:AT85" si="171">SUM(AM36:AM39)</f>
        <v>57</v>
      </c>
      <c r="AN85" s="12">
        <f t="shared" si="171"/>
        <v>18</v>
      </c>
      <c r="AO85" s="12">
        <f t="shared" si="171"/>
        <v>1</v>
      </c>
      <c r="AP85" s="12">
        <f t="shared" si="171"/>
        <v>0</v>
      </c>
      <c r="AQ85" s="12">
        <f t="shared" si="171"/>
        <v>0</v>
      </c>
      <c r="AR85" s="12">
        <f t="shared" si="171"/>
        <v>6</v>
      </c>
      <c r="AS85" s="12">
        <f t="shared" si="171"/>
        <v>7</v>
      </c>
      <c r="AT85" s="12">
        <f t="shared" si="171"/>
        <v>1</v>
      </c>
      <c r="AU85" s="20">
        <f t="shared" si="33"/>
        <v>90</v>
      </c>
    </row>
    <row r="86" spans="1:47" ht="13.5" customHeight="1" x14ac:dyDescent="0.2">
      <c r="A86" s="14">
        <f t="shared" si="22"/>
        <v>0.58333333333333337</v>
      </c>
      <c r="B86" s="12">
        <f t="shared" si="131"/>
        <v>0</v>
      </c>
      <c r="C86" s="12">
        <f t="shared" ref="C86" si="172">SUM(C37:C40)</f>
        <v>0</v>
      </c>
      <c r="D86" s="12">
        <f t="shared" si="131"/>
        <v>0</v>
      </c>
      <c r="E86" s="12">
        <f t="shared" si="131"/>
        <v>0</v>
      </c>
      <c r="F86" s="12">
        <f t="shared" si="131"/>
        <v>0</v>
      </c>
      <c r="G86" s="12">
        <f t="shared" si="131"/>
        <v>0</v>
      </c>
      <c r="H86" s="12">
        <f t="shared" si="131"/>
        <v>0</v>
      </c>
      <c r="I86" s="12">
        <f t="shared" si="131"/>
        <v>0</v>
      </c>
      <c r="J86" s="20">
        <f t="shared" si="25"/>
        <v>0</v>
      </c>
      <c r="K86" s="12">
        <f t="shared" ref="K86" si="173">SUM(K37:K40)</f>
        <v>29</v>
      </c>
      <c r="L86" s="12">
        <f t="shared" si="112"/>
        <v>7</v>
      </c>
      <c r="M86" s="12">
        <f t="shared" si="112"/>
        <v>0</v>
      </c>
      <c r="N86" s="12">
        <f t="shared" si="112"/>
        <v>0</v>
      </c>
      <c r="O86" s="12">
        <f t="shared" si="112"/>
        <v>0</v>
      </c>
      <c r="P86" s="12">
        <f t="shared" si="112"/>
        <v>0</v>
      </c>
      <c r="Q86" s="12">
        <f t="shared" si="112"/>
        <v>0</v>
      </c>
      <c r="R86" s="12">
        <f t="shared" si="112"/>
        <v>0</v>
      </c>
      <c r="S86" s="20">
        <f t="shared" si="27"/>
        <v>36</v>
      </c>
      <c r="T86" s="12">
        <f t="shared" ref="T86" si="174">SUM(T37:T40)</f>
        <v>19</v>
      </c>
      <c r="U86" s="12">
        <f t="shared" si="113"/>
        <v>6</v>
      </c>
      <c r="V86" s="12">
        <f t="shared" si="113"/>
        <v>0</v>
      </c>
      <c r="W86" s="12">
        <f t="shared" si="113"/>
        <v>0</v>
      </c>
      <c r="X86" s="12">
        <f t="shared" si="113"/>
        <v>0</v>
      </c>
      <c r="Y86" s="12">
        <f t="shared" si="113"/>
        <v>2</v>
      </c>
      <c r="Z86" s="12">
        <f t="shared" si="113"/>
        <v>0</v>
      </c>
      <c r="AA86" s="12">
        <f t="shared" si="113"/>
        <v>0</v>
      </c>
      <c r="AB86" s="20">
        <f t="shared" si="29"/>
        <v>27</v>
      </c>
      <c r="AC86" s="14">
        <f t="shared" si="37"/>
        <v>0.58333333333333337</v>
      </c>
      <c r="AD86" s="12">
        <f t="shared" ref="AD86:AK86" si="175">SUM(AD37:AD40)</f>
        <v>82</v>
      </c>
      <c r="AE86" s="12">
        <f t="shared" si="175"/>
        <v>18</v>
      </c>
      <c r="AF86" s="12">
        <f t="shared" si="175"/>
        <v>0</v>
      </c>
      <c r="AG86" s="12">
        <f t="shared" si="175"/>
        <v>0</v>
      </c>
      <c r="AH86" s="12">
        <f t="shared" si="175"/>
        <v>0</v>
      </c>
      <c r="AI86" s="12">
        <f t="shared" si="175"/>
        <v>3</v>
      </c>
      <c r="AJ86" s="12">
        <f t="shared" si="175"/>
        <v>1</v>
      </c>
      <c r="AK86" s="12">
        <f t="shared" si="175"/>
        <v>0</v>
      </c>
      <c r="AL86" s="20">
        <f t="shared" si="31"/>
        <v>104</v>
      </c>
      <c r="AM86" s="12">
        <f t="shared" ref="AM86:AT86" si="176">SUM(AM37:AM40)</f>
        <v>63</v>
      </c>
      <c r="AN86" s="12">
        <f t="shared" si="176"/>
        <v>15</v>
      </c>
      <c r="AO86" s="12">
        <f t="shared" si="176"/>
        <v>0</v>
      </c>
      <c r="AP86" s="12">
        <f t="shared" si="176"/>
        <v>0</v>
      </c>
      <c r="AQ86" s="12">
        <f t="shared" si="176"/>
        <v>0</v>
      </c>
      <c r="AR86" s="12">
        <f t="shared" si="176"/>
        <v>3</v>
      </c>
      <c r="AS86" s="12">
        <f t="shared" si="176"/>
        <v>5</v>
      </c>
      <c r="AT86" s="12">
        <f t="shared" si="176"/>
        <v>2</v>
      </c>
      <c r="AU86" s="20">
        <f t="shared" si="33"/>
        <v>88</v>
      </c>
    </row>
    <row r="87" spans="1:47" ht="13.5" customHeight="1" x14ac:dyDescent="0.2">
      <c r="A87" s="14">
        <f t="shared" si="22"/>
        <v>0.59375</v>
      </c>
      <c r="B87" s="12">
        <f t="shared" si="131"/>
        <v>0</v>
      </c>
      <c r="C87" s="12">
        <f t="shared" ref="C87" si="177">SUM(C38:C41)</f>
        <v>0</v>
      </c>
      <c r="D87" s="12">
        <f t="shared" si="131"/>
        <v>0</v>
      </c>
      <c r="E87" s="12">
        <f t="shared" si="131"/>
        <v>0</v>
      </c>
      <c r="F87" s="12">
        <f t="shared" si="131"/>
        <v>0</v>
      </c>
      <c r="G87" s="12">
        <f t="shared" si="131"/>
        <v>0</v>
      </c>
      <c r="H87" s="12">
        <f t="shared" si="131"/>
        <v>0</v>
      </c>
      <c r="I87" s="12">
        <f t="shared" si="131"/>
        <v>0</v>
      </c>
      <c r="J87" s="20">
        <f t="shared" si="25"/>
        <v>0</v>
      </c>
      <c r="K87" s="12">
        <f t="shared" ref="K87" si="178">SUM(K38:K41)</f>
        <v>33</v>
      </c>
      <c r="L87" s="12">
        <f t="shared" si="112"/>
        <v>5</v>
      </c>
      <c r="M87" s="12">
        <f t="shared" si="112"/>
        <v>0</v>
      </c>
      <c r="N87" s="12">
        <f t="shared" si="112"/>
        <v>0</v>
      </c>
      <c r="O87" s="12">
        <f t="shared" si="112"/>
        <v>0</v>
      </c>
      <c r="P87" s="12">
        <f t="shared" si="112"/>
        <v>0</v>
      </c>
      <c r="Q87" s="12">
        <f t="shared" si="112"/>
        <v>3</v>
      </c>
      <c r="R87" s="12">
        <f t="shared" si="112"/>
        <v>0</v>
      </c>
      <c r="S87" s="20">
        <f t="shared" si="27"/>
        <v>41</v>
      </c>
      <c r="T87" s="12">
        <f t="shared" ref="T87" si="179">SUM(T38:T41)</f>
        <v>20</v>
      </c>
      <c r="U87" s="12">
        <f t="shared" si="113"/>
        <v>6</v>
      </c>
      <c r="V87" s="12">
        <f t="shared" si="113"/>
        <v>0</v>
      </c>
      <c r="W87" s="12">
        <f t="shared" si="113"/>
        <v>0</v>
      </c>
      <c r="X87" s="12">
        <f t="shared" si="113"/>
        <v>0</v>
      </c>
      <c r="Y87" s="12">
        <f t="shared" si="113"/>
        <v>3</v>
      </c>
      <c r="Z87" s="12">
        <f t="shared" si="113"/>
        <v>0</v>
      </c>
      <c r="AA87" s="12">
        <f t="shared" si="113"/>
        <v>0</v>
      </c>
      <c r="AB87" s="20">
        <f t="shared" si="29"/>
        <v>29</v>
      </c>
      <c r="AC87" s="14">
        <f t="shared" si="37"/>
        <v>0.59375</v>
      </c>
      <c r="AD87" s="12">
        <f t="shared" ref="AD87:AK87" si="180">SUM(AD38:AD41)</f>
        <v>96</v>
      </c>
      <c r="AE87" s="12">
        <f t="shared" si="180"/>
        <v>16</v>
      </c>
      <c r="AF87" s="12">
        <f t="shared" si="180"/>
        <v>0</v>
      </c>
      <c r="AG87" s="12">
        <f t="shared" si="180"/>
        <v>0</v>
      </c>
      <c r="AH87" s="12">
        <f t="shared" si="180"/>
        <v>0</v>
      </c>
      <c r="AI87" s="12">
        <f t="shared" si="180"/>
        <v>3</v>
      </c>
      <c r="AJ87" s="12">
        <f t="shared" si="180"/>
        <v>3</v>
      </c>
      <c r="AK87" s="12">
        <f t="shared" si="180"/>
        <v>0</v>
      </c>
      <c r="AL87" s="20">
        <f t="shared" si="31"/>
        <v>118</v>
      </c>
      <c r="AM87" s="12">
        <f t="shared" ref="AM87:AT87" si="181">SUM(AM38:AM41)</f>
        <v>79</v>
      </c>
      <c r="AN87" s="12">
        <f t="shared" si="181"/>
        <v>18</v>
      </c>
      <c r="AO87" s="12">
        <f t="shared" si="181"/>
        <v>0</v>
      </c>
      <c r="AP87" s="12">
        <f t="shared" si="181"/>
        <v>0</v>
      </c>
      <c r="AQ87" s="12">
        <f t="shared" si="181"/>
        <v>0</v>
      </c>
      <c r="AR87" s="12">
        <f t="shared" si="181"/>
        <v>2</v>
      </c>
      <c r="AS87" s="12">
        <f t="shared" si="181"/>
        <v>5</v>
      </c>
      <c r="AT87" s="12">
        <f t="shared" si="181"/>
        <v>2</v>
      </c>
      <c r="AU87" s="20">
        <f t="shared" si="33"/>
        <v>106</v>
      </c>
    </row>
    <row r="88" spans="1:47" ht="13.5" customHeight="1" x14ac:dyDescent="0.2">
      <c r="A88" s="14">
        <f t="shared" si="22"/>
        <v>0.60416666666666663</v>
      </c>
      <c r="B88" s="12">
        <f t="shared" ref="B88:I97" si="182">SUM(B39:B42)</f>
        <v>0</v>
      </c>
      <c r="C88" s="12">
        <f t="shared" ref="C88" si="183">SUM(C39:C42)</f>
        <v>0</v>
      </c>
      <c r="D88" s="12">
        <f t="shared" si="182"/>
        <v>0</v>
      </c>
      <c r="E88" s="12">
        <f t="shared" si="182"/>
        <v>0</v>
      </c>
      <c r="F88" s="12">
        <f t="shared" si="182"/>
        <v>0</v>
      </c>
      <c r="G88" s="12">
        <f t="shared" si="182"/>
        <v>0</v>
      </c>
      <c r="H88" s="12">
        <f t="shared" si="182"/>
        <v>0</v>
      </c>
      <c r="I88" s="12">
        <f t="shared" si="182"/>
        <v>0</v>
      </c>
      <c r="J88" s="20">
        <f t="shared" si="25"/>
        <v>0</v>
      </c>
      <c r="K88" s="12">
        <f t="shared" ref="K88" si="184">SUM(K39:K42)</f>
        <v>33</v>
      </c>
      <c r="L88" s="12">
        <f t="shared" si="112"/>
        <v>4</v>
      </c>
      <c r="M88" s="12">
        <f t="shared" si="112"/>
        <v>0</v>
      </c>
      <c r="N88" s="12">
        <f t="shared" si="112"/>
        <v>0</v>
      </c>
      <c r="O88" s="12">
        <f t="shared" si="112"/>
        <v>0</v>
      </c>
      <c r="P88" s="12">
        <f t="shared" si="112"/>
        <v>0</v>
      </c>
      <c r="Q88" s="12">
        <f t="shared" si="112"/>
        <v>4</v>
      </c>
      <c r="R88" s="12">
        <f t="shared" si="112"/>
        <v>0</v>
      </c>
      <c r="S88" s="20">
        <f t="shared" si="27"/>
        <v>41</v>
      </c>
      <c r="T88" s="12">
        <f t="shared" ref="T88" si="185">SUM(T39:T42)</f>
        <v>22</v>
      </c>
      <c r="U88" s="12">
        <f t="shared" si="113"/>
        <v>4</v>
      </c>
      <c r="V88" s="12">
        <f t="shared" si="113"/>
        <v>0</v>
      </c>
      <c r="W88" s="12">
        <f t="shared" si="113"/>
        <v>0</v>
      </c>
      <c r="X88" s="12">
        <f t="shared" si="113"/>
        <v>0</v>
      </c>
      <c r="Y88" s="12">
        <f t="shared" si="113"/>
        <v>2</v>
      </c>
      <c r="Z88" s="12">
        <f t="shared" si="113"/>
        <v>3</v>
      </c>
      <c r="AA88" s="12">
        <f t="shared" si="113"/>
        <v>0</v>
      </c>
      <c r="AB88" s="20">
        <f t="shared" si="29"/>
        <v>31</v>
      </c>
      <c r="AC88" s="14">
        <f t="shared" si="37"/>
        <v>0.60416666666666663</v>
      </c>
      <c r="AD88" s="12">
        <f t="shared" ref="AD88:AK88" si="186">SUM(AD39:AD42)</f>
        <v>99</v>
      </c>
      <c r="AE88" s="12">
        <f t="shared" si="186"/>
        <v>16</v>
      </c>
      <c r="AF88" s="12">
        <f t="shared" si="186"/>
        <v>1</v>
      </c>
      <c r="AG88" s="12">
        <f t="shared" si="186"/>
        <v>0</v>
      </c>
      <c r="AH88" s="12">
        <f t="shared" si="186"/>
        <v>0</v>
      </c>
      <c r="AI88" s="12">
        <f t="shared" si="186"/>
        <v>2</v>
      </c>
      <c r="AJ88" s="12">
        <f t="shared" si="186"/>
        <v>7</v>
      </c>
      <c r="AK88" s="12">
        <f t="shared" si="186"/>
        <v>0</v>
      </c>
      <c r="AL88" s="20">
        <f t="shared" si="31"/>
        <v>125</v>
      </c>
      <c r="AM88" s="12">
        <f t="shared" ref="AM88:AT88" si="187">SUM(AM39:AM42)</f>
        <v>84</v>
      </c>
      <c r="AN88" s="12">
        <f t="shared" si="187"/>
        <v>18</v>
      </c>
      <c r="AO88" s="12">
        <f t="shared" si="187"/>
        <v>1</v>
      </c>
      <c r="AP88" s="12">
        <f t="shared" si="187"/>
        <v>0</v>
      </c>
      <c r="AQ88" s="12">
        <f t="shared" si="187"/>
        <v>0</v>
      </c>
      <c r="AR88" s="12">
        <f t="shared" si="187"/>
        <v>1</v>
      </c>
      <c r="AS88" s="12">
        <f t="shared" si="187"/>
        <v>10</v>
      </c>
      <c r="AT88" s="12">
        <f t="shared" si="187"/>
        <v>1</v>
      </c>
      <c r="AU88" s="20">
        <f t="shared" si="33"/>
        <v>115</v>
      </c>
    </row>
    <row r="89" spans="1:47" ht="13.5" customHeight="1" x14ac:dyDescent="0.2">
      <c r="A89" s="14">
        <f t="shared" si="22"/>
        <v>0.61458333333333326</v>
      </c>
      <c r="B89" s="12">
        <f t="shared" si="182"/>
        <v>0</v>
      </c>
      <c r="C89" s="12">
        <f t="shared" ref="C89" si="188">SUM(C40:C43)</f>
        <v>0</v>
      </c>
      <c r="D89" s="12">
        <f t="shared" si="182"/>
        <v>0</v>
      </c>
      <c r="E89" s="12">
        <f t="shared" si="182"/>
        <v>0</v>
      </c>
      <c r="F89" s="12">
        <f t="shared" si="182"/>
        <v>0</v>
      </c>
      <c r="G89" s="12">
        <f t="shared" si="182"/>
        <v>0</v>
      </c>
      <c r="H89" s="12">
        <f t="shared" si="182"/>
        <v>0</v>
      </c>
      <c r="I89" s="12">
        <f t="shared" si="182"/>
        <v>0</v>
      </c>
      <c r="J89" s="20">
        <f t="shared" si="25"/>
        <v>0</v>
      </c>
      <c r="K89" s="12">
        <f t="shared" ref="K89" si="189">SUM(K40:K43)</f>
        <v>26</v>
      </c>
      <c r="L89" s="12">
        <f t="shared" si="112"/>
        <v>5</v>
      </c>
      <c r="M89" s="12">
        <f t="shared" si="112"/>
        <v>0</v>
      </c>
      <c r="N89" s="12">
        <f t="shared" si="112"/>
        <v>0</v>
      </c>
      <c r="O89" s="12">
        <f t="shared" si="112"/>
        <v>0</v>
      </c>
      <c r="P89" s="12">
        <f t="shared" si="112"/>
        <v>0</v>
      </c>
      <c r="Q89" s="12">
        <f t="shared" si="112"/>
        <v>5</v>
      </c>
      <c r="R89" s="12">
        <f t="shared" si="112"/>
        <v>0</v>
      </c>
      <c r="S89" s="20">
        <f t="shared" si="27"/>
        <v>36</v>
      </c>
      <c r="T89" s="12">
        <f t="shared" ref="T89" si="190">SUM(T40:T43)</f>
        <v>25</v>
      </c>
      <c r="U89" s="12">
        <f t="shared" si="113"/>
        <v>5</v>
      </c>
      <c r="V89" s="12">
        <f t="shared" si="113"/>
        <v>0</v>
      </c>
      <c r="W89" s="12">
        <f t="shared" si="113"/>
        <v>0</v>
      </c>
      <c r="X89" s="12">
        <f t="shared" si="113"/>
        <v>0</v>
      </c>
      <c r="Y89" s="12">
        <f t="shared" si="113"/>
        <v>1</v>
      </c>
      <c r="Z89" s="12">
        <f t="shared" si="113"/>
        <v>3</v>
      </c>
      <c r="AA89" s="12">
        <f t="shared" si="113"/>
        <v>0</v>
      </c>
      <c r="AB89" s="20">
        <f t="shared" si="29"/>
        <v>34</v>
      </c>
      <c r="AC89" s="14">
        <f t="shared" si="37"/>
        <v>0.61458333333333326</v>
      </c>
      <c r="AD89" s="12">
        <f t="shared" ref="AD89:AK89" si="191">SUM(AD40:AD43)</f>
        <v>103</v>
      </c>
      <c r="AE89" s="12">
        <f t="shared" si="191"/>
        <v>16</v>
      </c>
      <c r="AF89" s="12">
        <f t="shared" si="191"/>
        <v>1</v>
      </c>
      <c r="AG89" s="12">
        <f t="shared" si="191"/>
        <v>0</v>
      </c>
      <c r="AH89" s="12">
        <f t="shared" si="191"/>
        <v>0</v>
      </c>
      <c r="AI89" s="12">
        <f t="shared" si="191"/>
        <v>1</v>
      </c>
      <c r="AJ89" s="12">
        <f t="shared" si="191"/>
        <v>9</v>
      </c>
      <c r="AK89" s="12">
        <f t="shared" si="191"/>
        <v>1</v>
      </c>
      <c r="AL89" s="20">
        <f t="shared" si="31"/>
        <v>131</v>
      </c>
      <c r="AM89" s="12">
        <f t="shared" ref="AM89:AT89" si="192">SUM(AM40:AM43)</f>
        <v>104</v>
      </c>
      <c r="AN89" s="12">
        <f t="shared" si="192"/>
        <v>18</v>
      </c>
      <c r="AO89" s="12">
        <f t="shared" si="192"/>
        <v>1</v>
      </c>
      <c r="AP89" s="12">
        <f t="shared" si="192"/>
        <v>0</v>
      </c>
      <c r="AQ89" s="12">
        <f t="shared" si="192"/>
        <v>0</v>
      </c>
      <c r="AR89" s="12">
        <f t="shared" si="192"/>
        <v>1</v>
      </c>
      <c r="AS89" s="12">
        <f t="shared" si="192"/>
        <v>10</v>
      </c>
      <c r="AT89" s="12">
        <f t="shared" si="192"/>
        <v>4</v>
      </c>
      <c r="AU89" s="20">
        <f t="shared" si="33"/>
        <v>138</v>
      </c>
    </row>
    <row r="90" spans="1:47" ht="13.5" customHeight="1" x14ac:dyDescent="0.2">
      <c r="A90" s="14">
        <f t="shared" si="22"/>
        <v>0.62499999999999989</v>
      </c>
      <c r="B90" s="12">
        <f t="shared" si="182"/>
        <v>0</v>
      </c>
      <c r="C90" s="12">
        <f t="shared" ref="C90" si="193">SUM(C41:C44)</f>
        <v>0</v>
      </c>
      <c r="D90" s="12">
        <f t="shared" si="182"/>
        <v>0</v>
      </c>
      <c r="E90" s="12">
        <f t="shared" si="182"/>
        <v>0</v>
      </c>
      <c r="F90" s="12">
        <f t="shared" si="182"/>
        <v>0</v>
      </c>
      <c r="G90" s="12">
        <f t="shared" si="182"/>
        <v>0</v>
      </c>
      <c r="H90" s="12">
        <f t="shared" si="182"/>
        <v>0</v>
      </c>
      <c r="I90" s="12">
        <f t="shared" si="182"/>
        <v>0</v>
      </c>
      <c r="J90" s="20">
        <f t="shared" si="25"/>
        <v>0</v>
      </c>
      <c r="K90" s="12">
        <f t="shared" ref="K90:R102" si="194">SUM(K41:K44)</f>
        <v>32</v>
      </c>
      <c r="L90" s="12">
        <f t="shared" si="194"/>
        <v>6</v>
      </c>
      <c r="M90" s="12">
        <f t="shared" si="194"/>
        <v>0</v>
      </c>
      <c r="N90" s="12">
        <f t="shared" si="194"/>
        <v>0</v>
      </c>
      <c r="O90" s="12">
        <f t="shared" si="194"/>
        <v>0</v>
      </c>
      <c r="P90" s="12">
        <f t="shared" si="194"/>
        <v>0</v>
      </c>
      <c r="Q90" s="12">
        <f t="shared" si="194"/>
        <v>5</v>
      </c>
      <c r="R90" s="12">
        <f t="shared" si="194"/>
        <v>0</v>
      </c>
      <c r="S90" s="20">
        <f t="shared" si="27"/>
        <v>43</v>
      </c>
      <c r="T90" s="12">
        <f t="shared" ref="T90:AA102" si="195">SUM(T41:T44)</f>
        <v>28</v>
      </c>
      <c r="U90" s="12">
        <f t="shared" si="195"/>
        <v>5</v>
      </c>
      <c r="V90" s="12">
        <f t="shared" si="195"/>
        <v>0</v>
      </c>
      <c r="W90" s="12">
        <f t="shared" si="195"/>
        <v>0</v>
      </c>
      <c r="X90" s="12">
        <f t="shared" si="195"/>
        <v>0</v>
      </c>
      <c r="Y90" s="12">
        <f t="shared" si="195"/>
        <v>1</v>
      </c>
      <c r="Z90" s="12">
        <f t="shared" si="195"/>
        <v>3</v>
      </c>
      <c r="AA90" s="12">
        <f t="shared" si="195"/>
        <v>0</v>
      </c>
      <c r="AB90" s="20">
        <f t="shared" si="29"/>
        <v>37</v>
      </c>
      <c r="AC90" s="14">
        <f t="shared" si="37"/>
        <v>0.62499999999999989</v>
      </c>
      <c r="AD90" s="12">
        <f t="shared" ref="AD90:AK90" si="196">SUM(AD41:AD44)</f>
        <v>111</v>
      </c>
      <c r="AE90" s="12">
        <f t="shared" si="196"/>
        <v>21</v>
      </c>
      <c r="AF90" s="12">
        <f t="shared" si="196"/>
        <v>1</v>
      </c>
      <c r="AG90" s="12">
        <f t="shared" si="196"/>
        <v>0</v>
      </c>
      <c r="AH90" s="12">
        <f t="shared" si="196"/>
        <v>0</v>
      </c>
      <c r="AI90" s="12">
        <f t="shared" si="196"/>
        <v>1</v>
      </c>
      <c r="AJ90" s="12">
        <f t="shared" si="196"/>
        <v>9</v>
      </c>
      <c r="AK90" s="12">
        <f t="shared" si="196"/>
        <v>1</v>
      </c>
      <c r="AL90" s="20">
        <f t="shared" si="31"/>
        <v>144</v>
      </c>
      <c r="AM90" s="12">
        <f t="shared" ref="AM90:AT90" si="197">SUM(AM41:AM44)</f>
        <v>96</v>
      </c>
      <c r="AN90" s="12">
        <f t="shared" si="197"/>
        <v>18</v>
      </c>
      <c r="AO90" s="12">
        <f t="shared" si="197"/>
        <v>2</v>
      </c>
      <c r="AP90" s="12">
        <f t="shared" si="197"/>
        <v>0</v>
      </c>
      <c r="AQ90" s="12">
        <f t="shared" si="197"/>
        <v>0</v>
      </c>
      <c r="AR90" s="12">
        <f t="shared" si="197"/>
        <v>1</v>
      </c>
      <c r="AS90" s="12">
        <f t="shared" si="197"/>
        <v>11</v>
      </c>
      <c r="AT90" s="12">
        <f t="shared" si="197"/>
        <v>3</v>
      </c>
      <c r="AU90" s="20">
        <f t="shared" si="33"/>
        <v>131</v>
      </c>
    </row>
    <row r="91" spans="1:47" ht="13.5" customHeight="1" x14ac:dyDescent="0.2">
      <c r="A91" s="14">
        <f t="shared" si="22"/>
        <v>0.63541666666666652</v>
      </c>
      <c r="B91" s="12">
        <f t="shared" si="182"/>
        <v>0</v>
      </c>
      <c r="C91" s="12">
        <f t="shared" ref="C91" si="198">SUM(C42:C45)</f>
        <v>0</v>
      </c>
      <c r="D91" s="12">
        <f t="shared" si="182"/>
        <v>0</v>
      </c>
      <c r="E91" s="12">
        <f t="shared" si="182"/>
        <v>0</v>
      </c>
      <c r="F91" s="12">
        <f t="shared" si="182"/>
        <v>0</v>
      </c>
      <c r="G91" s="12">
        <f t="shared" si="182"/>
        <v>0</v>
      </c>
      <c r="H91" s="12">
        <f t="shared" si="182"/>
        <v>0</v>
      </c>
      <c r="I91" s="12">
        <f t="shared" si="182"/>
        <v>0</v>
      </c>
      <c r="J91" s="20">
        <f t="shared" si="25"/>
        <v>0</v>
      </c>
      <c r="K91" s="12">
        <f t="shared" ref="K91" si="199">SUM(K42:K45)</f>
        <v>33</v>
      </c>
      <c r="L91" s="12">
        <f t="shared" si="194"/>
        <v>6</v>
      </c>
      <c r="M91" s="12">
        <f t="shared" si="194"/>
        <v>0</v>
      </c>
      <c r="N91" s="12">
        <f t="shared" si="194"/>
        <v>0</v>
      </c>
      <c r="O91" s="12">
        <f t="shared" si="194"/>
        <v>0</v>
      </c>
      <c r="P91" s="12">
        <f t="shared" si="194"/>
        <v>0</v>
      </c>
      <c r="Q91" s="12">
        <f t="shared" si="194"/>
        <v>3</v>
      </c>
      <c r="R91" s="12">
        <f t="shared" si="194"/>
        <v>0</v>
      </c>
      <c r="S91" s="20">
        <f t="shared" si="27"/>
        <v>42</v>
      </c>
      <c r="T91" s="12">
        <f t="shared" ref="T91" si="200">SUM(T42:T45)</f>
        <v>29</v>
      </c>
      <c r="U91" s="12">
        <f t="shared" si="195"/>
        <v>4</v>
      </c>
      <c r="V91" s="12">
        <f t="shared" si="195"/>
        <v>0</v>
      </c>
      <c r="W91" s="12">
        <f t="shared" si="195"/>
        <v>0</v>
      </c>
      <c r="X91" s="12">
        <f t="shared" si="195"/>
        <v>0</v>
      </c>
      <c r="Y91" s="12">
        <f t="shared" si="195"/>
        <v>0</v>
      </c>
      <c r="Z91" s="12">
        <f t="shared" si="195"/>
        <v>3</v>
      </c>
      <c r="AA91" s="12">
        <f t="shared" si="195"/>
        <v>0</v>
      </c>
      <c r="AB91" s="20">
        <f t="shared" si="29"/>
        <v>36</v>
      </c>
      <c r="AC91" s="14">
        <f t="shared" si="37"/>
        <v>0.63541666666666652</v>
      </c>
      <c r="AD91" s="12">
        <f t="shared" ref="AD91:AK91" si="201">SUM(AD42:AD45)</f>
        <v>104</v>
      </c>
      <c r="AE91" s="12">
        <f t="shared" si="201"/>
        <v>21</v>
      </c>
      <c r="AF91" s="12">
        <f t="shared" si="201"/>
        <v>1</v>
      </c>
      <c r="AG91" s="12">
        <f t="shared" si="201"/>
        <v>0</v>
      </c>
      <c r="AH91" s="12">
        <f t="shared" si="201"/>
        <v>0</v>
      </c>
      <c r="AI91" s="12">
        <f t="shared" si="201"/>
        <v>1</v>
      </c>
      <c r="AJ91" s="12">
        <f t="shared" si="201"/>
        <v>9</v>
      </c>
      <c r="AK91" s="12">
        <f t="shared" si="201"/>
        <v>1</v>
      </c>
      <c r="AL91" s="20">
        <f t="shared" si="31"/>
        <v>137</v>
      </c>
      <c r="AM91" s="12">
        <f t="shared" ref="AM91:AT91" si="202">SUM(AM42:AM45)</f>
        <v>84</v>
      </c>
      <c r="AN91" s="12">
        <f t="shared" si="202"/>
        <v>16</v>
      </c>
      <c r="AO91" s="12">
        <f t="shared" si="202"/>
        <v>2</v>
      </c>
      <c r="AP91" s="12">
        <f t="shared" si="202"/>
        <v>0</v>
      </c>
      <c r="AQ91" s="12">
        <f t="shared" si="202"/>
        <v>0</v>
      </c>
      <c r="AR91" s="12">
        <f t="shared" si="202"/>
        <v>1</v>
      </c>
      <c r="AS91" s="12">
        <f t="shared" si="202"/>
        <v>9</v>
      </c>
      <c r="AT91" s="12">
        <f t="shared" si="202"/>
        <v>3</v>
      </c>
      <c r="AU91" s="20">
        <f t="shared" si="33"/>
        <v>115</v>
      </c>
    </row>
    <row r="92" spans="1:47" ht="13.5" customHeight="1" x14ac:dyDescent="0.2">
      <c r="A92" s="14">
        <f t="shared" si="22"/>
        <v>0.64583333333333315</v>
      </c>
      <c r="B92" s="12">
        <f t="shared" si="182"/>
        <v>0</v>
      </c>
      <c r="C92" s="12">
        <f t="shared" ref="C92" si="203">SUM(C43:C46)</f>
        <v>0</v>
      </c>
      <c r="D92" s="12">
        <f t="shared" si="182"/>
        <v>0</v>
      </c>
      <c r="E92" s="12">
        <f t="shared" si="182"/>
        <v>0</v>
      </c>
      <c r="F92" s="12">
        <f t="shared" si="182"/>
        <v>0</v>
      </c>
      <c r="G92" s="12">
        <f t="shared" si="182"/>
        <v>0</v>
      </c>
      <c r="H92" s="12">
        <f t="shared" si="182"/>
        <v>0</v>
      </c>
      <c r="I92" s="12">
        <f t="shared" si="182"/>
        <v>0</v>
      </c>
      <c r="J92" s="20">
        <f t="shared" si="25"/>
        <v>0</v>
      </c>
      <c r="K92" s="12">
        <f t="shared" ref="K92" si="204">SUM(K43:K46)</f>
        <v>41</v>
      </c>
      <c r="L92" s="12">
        <f t="shared" si="194"/>
        <v>8</v>
      </c>
      <c r="M92" s="12">
        <f t="shared" si="194"/>
        <v>0</v>
      </c>
      <c r="N92" s="12">
        <f t="shared" si="194"/>
        <v>0</v>
      </c>
      <c r="O92" s="12">
        <f t="shared" si="194"/>
        <v>0</v>
      </c>
      <c r="P92" s="12">
        <f t="shared" si="194"/>
        <v>0</v>
      </c>
      <c r="Q92" s="12">
        <f t="shared" si="194"/>
        <v>2</v>
      </c>
      <c r="R92" s="12">
        <f t="shared" si="194"/>
        <v>0</v>
      </c>
      <c r="S92" s="20">
        <f t="shared" si="27"/>
        <v>51</v>
      </c>
      <c r="T92" s="12">
        <f t="shared" ref="T92" si="205">SUM(T43:T46)</f>
        <v>30</v>
      </c>
      <c r="U92" s="12">
        <f t="shared" si="195"/>
        <v>5</v>
      </c>
      <c r="V92" s="12">
        <f t="shared" si="195"/>
        <v>0</v>
      </c>
      <c r="W92" s="12">
        <f t="shared" si="195"/>
        <v>0</v>
      </c>
      <c r="X92" s="12">
        <f t="shared" si="195"/>
        <v>0</v>
      </c>
      <c r="Y92" s="12">
        <f t="shared" si="195"/>
        <v>0</v>
      </c>
      <c r="Z92" s="12">
        <f t="shared" si="195"/>
        <v>1</v>
      </c>
      <c r="AA92" s="12">
        <f t="shared" si="195"/>
        <v>1</v>
      </c>
      <c r="AB92" s="20">
        <f t="shared" si="29"/>
        <v>37</v>
      </c>
      <c r="AC92" s="14">
        <f t="shared" si="37"/>
        <v>0.64583333333333315</v>
      </c>
      <c r="AD92" s="12">
        <f t="shared" ref="AD92:AK92" si="206">SUM(AD43:AD46)</f>
        <v>114</v>
      </c>
      <c r="AE92" s="12">
        <f t="shared" si="206"/>
        <v>25</v>
      </c>
      <c r="AF92" s="12">
        <f t="shared" si="206"/>
        <v>0</v>
      </c>
      <c r="AG92" s="12">
        <f t="shared" si="206"/>
        <v>0</v>
      </c>
      <c r="AH92" s="12">
        <f t="shared" si="206"/>
        <v>0</v>
      </c>
      <c r="AI92" s="12">
        <f t="shared" si="206"/>
        <v>1</v>
      </c>
      <c r="AJ92" s="12">
        <f t="shared" si="206"/>
        <v>6</v>
      </c>
      <c r="AK92" s="12">
        <f t="shared" si="206"/>
        <v>2</v>
      </c>
      <c r="AL92" s="20">
        <f t="shared" si="31"/>
        <v>148</v>
      </c>
      <c r="AM92" s="12">
        <f t="shared" ref="AM92:AT92" si="207">SUM(AM43:AM46)</f>
        <v>86</v>
      </c>
      <c r="AN92" s="12">
        <f t="shared" si="207"/>
        <v>14</v>
      </c>
      <c r="AO92" s="12">
        <f t="shared" si="207"/>
        <v>1</v>
      </c>
      <c r="AP92" s="12">
        <f t="shared" si="207"/>
        <v>0</v>
      </c>
      <c r="AQ92" s="12">
        <f t="shared" si="207"/>
        <v>0</v>
      </c>
      <c r="AR92" s="12">
        <f t="shared" si="207"/>
        <v>1</v>
      </c>
      <c r="AS92" s="12">
        <f t="shared" si="207"/>
        <v>3</v>
      </c>
      <c r="AT92" s="12">
        <f t="shared" si="207"/>
        <v>3</v>
      </c>
      <c r="AU92" s="20">
        <f t="shared" si="33"/>
        <v>108</v>
      </c>
    </row>
    <row r="93" spans="1:47" ht="13.5" customHeight="1" x14ac:dyDescent="0.2">
      <c r="A93" s="14">
        <f t="shared" si="22"/>
        <v>0.65624999999999978</v>
      </c>
      <c r="B93" s="12">
        <f t="shared" si="182"/>
        <v>0</v>
      </c>
      <c r="C93" s="12">
        <f t="shared" ref="C93" si="208">SUM(C44:C47)</f>
        <v>0</v>
      </c>
      <c r="D93" s="12">
        <f t="shared" si="182"/>
        <v>0</v>
      </c>
      <c r="E93" s="12">
        <f t="shared" si="182"/>
        <v>0</v>
      </c>
      <c r="F93" s="12">
        <f t="shared" si="182"/>
        <v>0</v>
      </c>
      <c r="G93" s="12">
        <f t="shared" si="182"/>
        <v>0</v>
      </c>
      <c r="H93" s="12">
        <f t="shared" si="182"/>
        <v>0</v>
      </c>
      <c r="I93" s="12">
        <f t="shared" si="182"/>
        <v>0</v>
      </c>
      <c r="J93" s="20">
        <f t="shared" si="25"/>
        <v>0</v>
      </c>
      <c r="K93" s="12">
        <f t="shared" ref="K93" si="209">SUM(K44:K47)</f>
        <v>45</v>
      </c>
      <c r="L93" s="12">
        <f t="shared" si="194"/>
        <v>8</v>
      </c>
      <c r="M93" s="12">
        <f t="shared" si="194"/>
        <v>0</v>
      </c>
      <c r="N93" s="12">
        <f t="shared" si="194"/>
        <v>0</v>
      </c>
      <c r="O93" s="12">
        <f t="shared" si="194"/>
        <v>0</v>
      </c>
      <c r="P93" s="12">
        <f t="shared" si="194"/>
        <v>0</v>
      </c>
      <c r="Q93" s="12">
        <f t="shared" si="194"/>
        <v>1</v>
      </c>
      <c r="R93" s="12">
        <f t="shared" si="194"/>
        <v>0</v>
      </c>
      <c r="S93" s="20">
        <f t="shared" si="27"/>
        <v>54</v>
      </c>
      <c r="T93" s="12">
        <f t="shared" ref="T93" si="210">SUM(T44:T47)</f>
        <v>28</v>
      </c>
      <c r="U93" s="12">
        <f t="shared" si="195"/>
        <v>4</v>
      </c>
      <c r="V93" s="12">
        <f t="shared" si="195"/>
        <v>0</v>
      </c>
      <c r="W93" s="12">
        <f t="shared" si="195"/>
        <v>0</v>
      </c>
      <c r="X93" s="12">
        <f t="shared" si="195"/>
        <v>0</v>
      </c>
      <c r="Y93" s="12">
        <f t="shared" si="195"/>
        <v>0</v>
      </c>
      <c r="Z93" s="12">
        <f t="shared" si="195"/>
        <v>1</v>
      </c>
      <c r="AA93" s="12">
        <f t="shared" si="195"/>
        <v>2</v>
      </c>
      <c r="AB93" s="20">
        <f t="shared" si="29"/>
        <v>35</v>
      </c>
      <c r="AC93" s="14">
        <f t="shared" si="37"/>
        <v>0.65624999999999978</v>
      </c>
      <c r="AD93" s="12">
        <f t="shared" ref="AD93:AK93" si="211">SUM(AD44:AD47)</f>
        <v>109</v>
      </c>
      <c r="AE93" s="12">
        <f t="shared" si="211"/>
        <v>25</v>
      </c>
      <c r="AF93" s="12">
        <f t="shared" si="211"/>
        <v>0</v>
      </c>
      <c r="AG93" s="12">
        <f t="shared" si="211"/>
        <v>0</v>
      </c>
      <c r="AH93" s="12">
        <f t="shared" si="211"/>
        <v>0</v>
      </c>
      <c r="AI93" s="12">
        <f t="shared" si="211"/>
        <v>1</v>
      </c>
      <c r="AJ93" s="12">
        <f t="shared" si="211"/>
        <v>5</v>
      </c>
      <c r="AK93" s="12">
        <f t="shared" si="211"/>
        <v>2</v>
      </c>
      <c r="AL93" s="20">
        <f t="shared" si="31"/>
        <v>142</v>
      </c>
      <c r="AM93" s="12">
        <f t="shared" ref="AM93:AT93" si="212">SUM(AM44:AM47)</f>
        <v>69</v>
      </c>
      <c r="AN93" s="12">
        <f t="shared" si="212"/>
        <v>15</v>
      </c>
      <c r="AO93" s="12">
        <f t="shared" si="212"/>
        <v>1</v>
      </c>
      <c r="AP93" s="12">
        <f t="shared" si="212"/>
        <v>0</v>
      </c>
      <c r="AQ93" s="12">
        <f t="shared" si="212"/>
        <v>0</v>
      </c>
      <c r="AR93" s="12">
        <f t="shared" si="212"/>
        <v>2</v>
      </c>
      <c r="AS93" s="12">
        <f t="shared" si="212"/>
        <v>6</v>
      </c>
      <c r="AT93" s="12">
        <f t="shared" si="212"/>
        <v>0</v>
      </c>
      <c r="AU93" s="20">
        <f t="shared" si="33"/>
        <v>93</v>
      </c>
    </row>
    <row r="94" spans="1:47" ht="13.5" customHeight="1" x14ac:dyDescent="0.2">
      <c r="A94" s="14">
        <f t="shared" si="22"/>
        <v>0.66666666666666641</v>
      </c>
      <c r="B94" s="12">
        <f t="shared" si="182"/>
        <v>0</v>
      </c>
      <c r="C94" s="12">
        <f t="shared" ref="C94" si="213">SUM(C45:C48)</f>
        <v>0</v>
      </c>
      <c r="D94" s="12">
        <f t="shared" si="182"/>
        <v>0</v>
      </c>
      <c r="E94" s="12">
        <f t="shared" si="182"/>
        <v>0</v>
      </c>
      <c r="F94" s="12">
        <f t="shared" si="182"/>
        <v>0</v>
      </c>
      <c r="G94" s="12">
        <f t="shared" si="182"/>
        <v>0</v>
      </c>
      <c r="H94" s="12">
        <f t="shared" si="182"/>
        <v>0</v>
      </c>
      <c r="I94" s="12">
        <f t="shared" si="182"/>
        <v>0</v>
      </c>
      <c r="J94" s="20">
        <f t="shared" si="25"/>
        <v>0</v>
      </c>
      <c r="K94" s="12">
        <f t="shared" ref="K94" si="214">SUM(K45:K48)</f>
        <v>41</v>
      </c>
      <c r="L94" s="12">
        <f t="shared" si="194"/>
        <v>6</v>
      </c>
      <c r="M94" s="12">
        <f t="shared" si="194"/>
        <v>0</v>
      </c>
      <c r="N94" s="12">
        <f t="shared" si="194"/>
        <v>0</v>
      </c>
      <c r="O94" s="12">
        <f t="shared" si="194"/>
        <v>0</v>
      </c>
      <c r="P94" s="12">
        <f t="shared" si="194"/>
        <v>0</v>
      </c>
      <c r="Q94" s="12">
        <f t="shared" si="194"/>
        <v>1</v>
      </c>
      <c r="R94" s="12">
        <f t="shared" si="194"/>
        <v>0</v>
      </c>
      <c r="S94" s="20">
        <f t="shared" si="27"/>
        <v>48</v>
      </c>
      <c r="T94" s="12">
        <f t="shared" ref="T94" si="215">SUM(T45:T48)</f>
        <v>20</v>
      </c>
      <c r="U94" s="12">
        <f t="shared" si="195"/>
        <v>4</v>
      </c>
      <c r="V94" s="12">
        <f t="shared" si="195"/>
        <v>0</v>
      </c>
      <c r="W94" s="12">
        <f t="shared" si="195"/>
        <v>0</v>
      </c>
      <c r="X94" s="12">
        <f t="shared" si="195"/>
        <v>0</v>
      </c>
      <c r="Y94" s="12">
        <f t="shared" si="195"/>
        <v>0</v>
      </c>
      <c r="Z94" s="12">
        <f t="shared" si="195"/>
        <v>2</v>
      </c>
      <c r="AA94" s="12">
        <f t="shared" si="195"/>
        <v>2</v>
      </c>
      <c r="AB94" s="20">
        <f t="shared" si="29"/>
        <v>28</v>
      </c>
      <c r="AC94" s="14">
        <f t="shared" si="37"/>
        <v>0.66666666666666641</v>
      </c>
      <c r="AD94" s="12">
        <f t="shared" ref="AD94:AK94" si="216">SUM(AD45:AD48)</f>
        <v>103</v>
      </c>
      <c r="AE94" s="12">
        <f t="shared" si="216"/>
        <v>23</v>
      </c>
      <c r="AF94" s="12">
        <f t="shared" si="216"/>
        <v>0</v>
      </c>
      <c r="AG94" s="12">
        <f t="shared" si="216"/>
        <v>0</v>
      </c>
      <c r="AH94" s="12">
        <f t="shared" si="216"/>
        <v>0</v>
      </c>
      <c r="AI94" s="12">
        <f t="shared" si="216"/>
        <v>1</v>
      </c>
      <c r="AJ94" s="12">
        <f t="shared" si="216"/>
        <v>6</v>
      </c>
      <c r="AK94" s="12">
        <f t="shared" si="216"/>
        <v>2</v>
      </c>
      <c r="AL94" s="20">
        <f t="shared" si="31"/>
        <v>135</v>
      </c>
      <c r="AM94" s="12">
        <f t="shared" ref="AM94:AT94" si="217">SUM(AM45:AM48)</f>
        <v>70</v>
      </c>
      <c r="AN94" s="12">
        <f t="shared" si="217"/>
        <v>23</v>
      </c>
      <c r="AO94" s="12">
        <f t="shared" si="217"/>
        <v>0</v>
      </c>
      <c r="AP94" s="12">
        <f t="shared" si="217"/>
        <v>0</v>
      </c>
      <c r="AQ94" s="12">
        <f t="shared" si="217"/>
        <v>0</v>
      </c>
      <c r="AR94" s="12">
        <f t="shared" si="217"/>
        <v>2</v>
      </c>
      <c r="AS94" s="12">
        <f t="shared" si="217"/>
        <v>4</v>
      </c>
      <c r="AT94" s="12">
        <f t="shared" si="217"/>
        <v>0</v>
      </c>
      <c r="AU94" s="20">
        <f t="shared" si="33"/>
        <v>99</v>
      </c>
    </row>
    <row r="95" spans="1:47" ht="13.5" customHeight="1" x14ac:dyDescent="0.2">
      <c r="A95" s="14">
        <f t="shared" si="22"/>
        <v>0.67708333333333304</v>
      </c>
      <c r="B95" s="12">
        <f t="shared" si="182"/>
        <v>0</v>
      </c>
      <c r="C95" s="12">
        <f t="shared" ref="C95" si="218">SUM(C46:C49)</f>
        <v>0</v>
      </c>
      <c r="D95" s="12">
        <f t="shared" si="182"/>
        <v>0</v>
      </c>
      <c r="E95" s="12">
        <f t="shared" si="182"/>
        <v>0</v>
      </c>
      <c r="F95" s="12">
        <f t="shared" si="182"/>
        <v>0</v>
      </c>
      <c r="G95" s="12">
        <f t="shared" si="182"/>
        <v>0</v>
      </c>
      <c r="H95" s="12">
        <f t="shared" si="182"/>
        <v>0</v>
      </c>
      <c r="I95" s="12">
        <f t="shared" si="182"/>
        <v>0</v>
      </c>
      <c r="J95" s="20">
        <f t="shared" si="25"/>
        <v>0</v>
      </c>
      <c r="K95" s="12">
        <f t="shared" ref="K95" si="219">SUM(K46:K49)</f>
        <v>38</v>
      </c>
      <c r="L95" s="12">
        <f t="shared" si="194"/>
        <v>5</v>
      </c>
      <c r="M95" s="12">
        <f t="shared" si="194"/>
        <v>0</v>
      </c>
      <c r="N95" s="12">
        <f t="shared" si="194"/>
        <v>0</v>
      </c>
      <c r="O95" s="12">
        <f t="shared" si="194"/>
        <v>0</v>
      </c>
      <c r="P95" s="12">
        <f t="shared" si="194"/>
        <v>0</v>
      </c>
      <c r="Q95" s="12">
        <f t="shared" si="194"/>
        <v>0</v>
      </c>
      <c r="R95" s="12">
        <f t="shared" si="194"/>
        <v>0</v>
      </c>
      <c r="S95" s="20">
        <f t="shared" si="27"/>
        <v>43</v>
      </c>
      <c r="T95" s="12">
        <f t="shared" ref="T95" si="220">SUM(T46:T49)</f>
        <v>19</v>
      </c>
      <c r="U95" s="12">
        <f t="shared" si="195"/>
        <v>3</v>
      </c>
      <c r="V95" s="12">
        <f t="shared" si="195"/>
        <v>0</v>
      </c>
      <c r="W95" s="12">
        <f t="shared" si="195"/>
        <v>0</v>
      </c>
      <c r="X95" s="12">
        <f t="shared" si="195"/>
        <v>0</v>
      </c>
      <c r="Y95" s="12">
        <f t="shared" si="195"/>
        <v>0</v>
      </c>
      <c r="Z95" s="12">
        <f t="shared" si="195"/>
        <v>4</v>
      </c>
      <c r="AA95" s="12">
        <f t="shared" si="195"/>
        <v>3</v>
      </c>
      <c r="AB95" s="20">
        <f t="shared" si="29"/>
        <v>29</v>
      </c>
      <c r="AC95" s="14">
        <f t="shared" si="37"/>
        <v>0.67708333333333304</v>
      </c>
      <c r="AD95" s="12">
        <f t="shared" ref="AD95:AK95" si="221">SUM(AD46:AD49)</f>
        <v>103</v>
      </c>
      <c r="AE95" s="12">
        <f t="shared" si="221"/>
        <v>19</v>
      </c>
      <c r="AF95" s="12">
        <f t="shared" si="221"/>
        <v>0</v>
      </c>
      <c r="AG95" s="12">
        <f t="shared" si="221"/>
        <v>0</v>
      </c>
      <c r="AH95" s="12">
        <f t="shared" si="221"/>
        <v>0</v>
      </c>
      <c r="AI95" s="12">
        <f t="shared" si="221"/>
        <v>1</v>
      </c>
      <c r="AJ95" s="12">
        <f t="shared" si="221"/>
        <v>6</v>
      </c>
      <c r="AK95" s="12">
        <f t="shared" si="221"/>
        <v>3</v>
      </c>
      <c r="AL95" s="20">
        <f t="shared" si="31"/>
        <v>132</v>
      </c>
      <c r="AM95" s="12">
        <f t="shared" ref="AM95:AT95" si="222">SUM(AM46:AM49)</f>
        <v>85</v>
      </c>
      <c r="AN95" s="12">
        <f t="shared" si="222"/>
        <v>21</v>
      </c>
      <c r="AO95" s="12">
        <f t="shared" si="222"/>
        <v>0</v>
      </c>
      <c r="AP95" s="12">
        <f t="shared" si="222"/>
        <v>0</v>
      </c>
      <c r="AQ95" s="12">
        <f t="shared" si="222"/>
        <v>0</v>
      </c>
      <c r="AR95" s="12">
        <f t="shared" si="222"/>
        <v>4</v>
      </c>
      <c r="AS95" s="12">
        <f t="shared" si="222"/>
        <v>6</v>
      </c>
      <c r="AT95" s="12">
        <f t="shared" si="222"/>
        <v>0</v>
      </c>
      <c r="AU95" s="20">
        <f t="shared" si="33"/>
        <v>116</v>
      </c>
    </row>
    <row r="96" spans="1:47" ht="13.5" customHeight="1" x14ac:dyDescent="0.2">
      <c r="A96" s="14">
        <f t="shared" si="22"/>
        <v>0.68749999999999967</v>
      </c>
      <c r="B96" s="12">
        <f t="shared" si="182"/>
        <v>0</v>
      </c>
      <c r="C96" s="12">
        <f t="shared" ref="C96" si="223">SUM(C47:C50)</f>
        <v>0</v>
      </c>
      <c r="D96" s="12">
        <f t="shared" si="182"/>
        <v>0</v>
      </c>
      <c r="E96" s="12">
        <f t="shared" si="182"/>
        <v>0</v>
      </c>
      <c r="F96" s="12">
        <f t="shared" si="182"/>
        <v>0</v>
      </c>
      <c r="G96" s="12">
        <f t="shared" si="182"/>
        <v>0</v>
      </c>
      <c r="H96" s="12">
        <f t="shared" si="182"/>
        <v>0</v>
      </c>
      <c r="I96" s="12">
        <f t="shared" si="182"/>
        <v>0</v>
      </c>
      <c r="J96" s="20">
        <f t="shared" si="25"/>
        <v>0</v>
      </c>
      <c r="K96" s="12">
        <f t="shared" ref="K96" si="224">SUM(K47:K50)</f>
        <v>35</v>
      </c>
      <c r="L96" s="12">
        <f t="shared" si="194"/>
        <v>3</v>
      </c>
      <c r="M96" s="12">
        <f t="shared" si="194"/>
        <v>0</v>
      </c>
      <c r="N96" s="12">
        <f t="shared" si="194"/>
        <v>0</v>
      </c>
      <c r="O96" s="12">
        <f t="shared" si="194"/>
        <v>0</v>
      </c>
      <c r="P96" s="12">
        <f t="shared" si="194"/>
        <v>0</v>
      </c>
      <c r="Q96" s="12">
        <f t="shared" si="194"/>
        <v>5</v>
      </c>
      <c r="R96" s="12">
        <f t="shared" si="194"/>
        <v>0</v>
      </c>
      <c r="S96" s="20">
        <f t="shared" si="27"/>
        <v>43</v>
      </c>
      <c r="T96" s="12">
        <f t="shared" ref="T96" si="225">SUM(T47:T50)</f>
        <v>19</v>
      </c>
      <c r="U96" s="12">
        <f t="shared" si="195"/>
        <v>4</v>
      </c>
      <c r="V96" s="12">
        <f t="shared" si="195"/>
        <v>0</v>
      </c>
      <c r="W96" s="12">
        <f t="shared" si="195"/>
        <v>0</v>
      </c>
      <c r="X96" s="12">
        <f t="shared" si="195"/>
        <v>0</v>
      </c>
      <c r="Y96" s="12">
        <f t="shared" si="195"/>
        <v>0</v>
      </c>
      <c r="Z96" s="12">
        <f t="shared" si="195"/>
        <v>4</v>
      </c>
      <c r="AA96" s="12">
        <f t="shared" si="195"/>
        <v>2</v>
      </c>
      <c r="AB96" s="20">
        <f t="shared" si="29"/>
        <v>29</v>
      </c>
      <c r="AC96" s="14">
        <f t="shared" si="37"/>
        <v>0.68749999999999967</v>
      </c>
      <c r="AD96" s="12">
        <f t="shared" ref="AD96:AK96" si="226">SUM(AD47:AD50)</f>
        <v>98</v>
      </c>
      <c r="AE96" s="12">
        <f t="shared" si="226"/>
        <v>16</v>
      </c>
      <c r="AF96" s="12">
        <f t="shared" si="226"/>
        <v>0</v>
      </c>
      <c r="AG96" s="12">
        <f t="shared" si="226"/>
        <v>0</v>
      </c>
      <c r="AH96" s="12">
        <f t="shared" si="226"/>
        <v>0</v>
      </c>
      <c r="AI96" s="12">
        <f t="shared" si="226"/>
        <v>1</v>
      </c>
      <c r="AJ96" s="12">
        <f t="shared" si="226"/>
        <v>13</v>
      </c>
      <c r="AK96" s="12">
        <f t="shared" si="226"/>
        <v>2</v>
      </c>
      <c r="AL96" s="20">
        <f t="shared" si="31"/>
        <v>130</v>
      </c>
      <c r="AM96" s="12">
        <f t="shared" ref="AM96:AT96" si="227">SUM(AM47:AM50)</f>
        <v>77</v>
      </c>
      <c r="AN96" s="12">
        <f t="shared" si="227"/>
        <v>20</v>
      </c>
      <c r="AO96" s="12">
        <f t="shared" si="227"/>
        <v>0</v>
      </c>
      <c r="AP96" s="12">
        <f t="shared" si="227"/>
        <v>0</v>
      </c>
      <c r="AQ96" s="12">
        <f t="shared" si="227"/>
        <v>0</v>
      </c>
      <c r="AR96" s="12">
        <f t="shared" si="227"/>
        <v>3</v>
      </c>
      <c r="AS96" s="12">
        <f t="shared" si="227"/>
        <v>8</v>
      </c>
      <c r="AT96" s="12">
        <f t="shared" si="227"/>
        <v>0</v>
      </c>
      <c r="AU96" s="20">
        <f t="shared" si="33"/>
        <v>108</v>
      </c>
    </row>
    <row r="97" spans="1:47" ht="13.5" customHeight="1" x14ac:dyDescent="0.2">
      <c r="A97" s="14">
        <f t="shared" si="22"/>
        <v>0.6979166666666663</v>
      </c>
      <c r="B97" s="12">
        <f t="shared" si="182"/>
        <v>0</v>
      </c>
      <c r="C97" s="12">
        <f t="shared" ref="C97" si="228">SUM(C48:C51)</f>
        <v>0</v>
      </c>
      <c r="D97" s="12">
        <f t="shared" si="182"/>
        <v>0</v>
      </c>
      <c r="E97" s="12">
        <f t="shared" si="182"/>
        <v>0</v>
      </c>
      <c r="F97" s="12">
        <f t="shared" si="182"/>
        <v>0</v>
      </c>
      <c r="G97" s="12">
        <f t="shared" si="182"/>
        <v>0</v>
      </c>
      <c r="H97" s="12">
        <f t="shared" si="182"/>
        <v>0</v>
      </c>
      <c r="I97" s="12">
        <f t="shared" si="182"/>
        <v>0</v>
      </c>
      <c r="J97" s="20">
        <f t="shared" si="25"/>
        <v>0</v>
      </c>
      <c r="K97" s="12">
        <f t="shared" ref="K97" si="229">SUM(K48:K51)</f>
        <v>36</v>
      </c>
      <c r="L97" s="12">
        <f t="shared" si="194"/>
        <v>1</v>
      </c>
      <c r="M97" s="12">
        <f t="shared" si="194"/>
        <v>0</v>
      </c>
      <c r="N97" s="12">
        <f t="shared" si="194"/>
        <v>0</v>
      </c>
      <c r="O97" s="12">
        <f t="shared" si="194"/>
        <v>0</v>
      </c>
      <c r="P97" s="12">
        <f t="shared" si="194"/>
        <v>0</v>
      </c>
      <c r="Q97" s="12">
        <f t="shared" si="194"/>
        <v>5</v>
      </c>
      <c r="R97" s="12">
        <f t="shared" si="194"/>
        <v>0</v>
      </c>
      <c r="S97" s="20">
        <f t="shared" si="27"/>
        <v>42</v>
      </c>
      <c r="T97" s="12">
        <f t="shared" ref="T97" si="230">SUM(T48:T51)</f>
        <v>25</v>
      </c>
      <c r="U97" s="12">
        <f t="shared" si="195"/>
        <v>6</v>
      </c>
      <c r="V97" s="12">
        <f t="shared" si="195"/>
        <v>0</v>
      </c>
      <c r="W97" s="12">
        <f t="shared" si="195"/>
        <v>0</v>
      </c>
      <c r="X97" s="12">
        <f t="shared" si="195"/>
        <v>0</v>
      </c>
      <c r="Y97" s="12">
        <f t="shared" si="195"/>
        <v>0</v>
      </c>
      <c r="Z97" s="12">
        <f t="shared" si="195"/>
        <v>5</v>
      </c>
      <c r="AA97" s="12">
        <f t="shared" si="195"/>
        <v>1</v>
      </c>
      <c r="AB97" s="20">
        <f t="shared" si="29"/>
        <v>37</v>
      </c>
      <c r="AC97" s="14">
        <f t="shared" si="37"/>
        <v>0.6979166666666663</v>
      </c>
      <c r="AD97" s="12">
        <f t="shared" ref="AD97:AK97" si="231">SUM(AD48:AD51)</f>
        <v>106</v>
      </c>
      <c r="AE97" s="12">
        <f t="shared" si="231"/>
        <v>17</v>
      </c>
      <c r="AF97" s="12">
        <f t="shared" si="231"/>
        <v>0</v>
      </c>
      <c r="AG97" s="12">
        <f t="shared" si="231"/>
        <v>0</v>
      </c>
      <c r="AH97" s="12">
        <f t="shared" si="231"/>
        <v>0</v>
      </c>
      <c r="AI97" s="12">
        <f t="shared" si="231"/>
        <v>3</v>
      </c>
      <c r="AJ97" s="12">
        <f t="shared" si="231"/>
        <v>18</v>
      </c>
      <c r="AK97" s="12">
        <f t="shared" si="231"/>
        <v>1</v>
      </c>
      <c r="AL97" s="20">
        <f t="shared" si="31"/>
        <v>145</v>
      </c>
      <c r="AM97" s="12">
        <f t="shared" ref="AM97:AT97" si="232">SUM(AM48:AM51)</f>
        <v>77</v>
      </c>
      <c r="AN97" s="12">
        <f t="shared" si="232"/>
        <v>19</v>
      </c>
      <c r="AO97" s="12">
        <f t="shared" si="232"/>
        <v>0</v>
      </c>
      <c r="AP97" s="12">
        <f t="shared" si="232"/>
        <v>0</v>
      </c>
      <c r="AQ97" s="12">
        <f t="shared" si="232"/>
        <v>0</v>
      </c>
      <c r="AR97" s="12">
        <f t="shared" si="232"/>
        <v>2</v>
      </c>
      <c r="AS97" s="12">
        <f t="shared" si="232"/>
        <v>6</v>
      </c>
      <c r="AT97" s="12">
        <f t="shared" si="232"/>
        <v>0</v>
      </c>
      <c r="AU97" s="20">
        <f t="shared" si="33"/>
        <v>104</v>
      </c>
    </row>
    <row r="98" spans="1:47" ht="13.5" customHeight="1" x14ac:dyDescent="0.2">
      <c r="A98" s="14">
        <f t="shared" si="22"/>
        <v>0.70833333333333293</v>
      </c>
      <c r="B98" s="12">
        <f t="shared" ref="B98:I102" si="233">SUM(B49:B52)</f>
        <v>0</v>
      </c>
      <c r="C98" s="12">
        <f t="shared" ref="C98" si="234">SUM(C49:C52)</f>
        <v>0</v>
      </c>
      <c r="D98" s="12">
        <f t="shared" si="233"/>
        <v>0</v>
      </c>
      <c r="E98" s="12">
        <f t="shared" si="233"/>
        <v>0</v>
      </c>
      <c r="F98" s="12">
        <f t="shared" si="233"/>
        <v>0</v>
      </c>
      <c r="G98" s="12">
        <f t="shared" si="233"/>
        <v>0</v>
      </c>
      <c r="H98" s="12">
        <f t="shared" si="233"/>
        <v>0</v>
      </c>
      <c r="I98" s="12">
        <f t="shared" si="233"/>
        <v>0</v>
      </c>
      <c r="J98" s="20">
        <f t="shared" si="25"/>
        <v>0</v>
      </c>
      <c r="K98" s="12">
        <f t="shared" ref="K98" si="235">SUM(K49:K52)</f>
        <v>32</v>
      </c>
      <c r="L98" s="12">
        <f t="shared" si="194"/>
        <v>3</v>
      </c>
      <c r="M98" s="12">
        <f t="shared" si="194"/>
        <v>0</v>
      </c>
      <c r="N98" s="12">
        <f t="shared" si="194"/>
        <v>0</v>
      </c>
      <c r="O98" s="12">
        <f t="shared" si="194"/>
        <v>0</v>
      </c>
      <c r="P98" s="12">
        <f t="shared" si="194"/>
        <v>0</v>
      </c>
      <c r="Q98" s="12">
        <f t="shared" si="194"/>
        <v>6</v>
      </c>
      <c r="R98" s="12">
        <f t="shared" si="194"/>
        <v>0</v>
      </c>
      <c r="S98" s="20">
        <f t="shared" si="27"/>
        <v>41</v>
      </c>
      <c r="T98" s="12">
        <f t="shared" ref="T98" si="236">SUM(T49:T52)</f>
        <v>29</v>
      </c>
      <c r="U98" s="12">
        <f t="shared" si="195"/>
        <v>4</v>
      </c>
      <c r="V98" s="12">
        <f t="shared" si="195"/>
        <v>0</v>
      </c>
      <c r="W98" s="12">
        <f t="shared" si="195"/>
        <v>0</v>
      </c>
      <c r="X98" s="12">
        <f t="shared" si="195"/>
        <v>0</v>
      </c>
      <c r="Y98" s="12">
        <f t="shared" si="195"/>
        <v>0</v>
      </c>
      <c r="Z98" s="12">
        <f t="shared" si="195"/>
        <v>7</v>
      </c>
      <c r="AA98" s="12">
        <f t="shared" si="195"/>
        <v>1</v>
      </c>
      <c r="AB98" s="20">
        <f t="shared" si="29"/>
        <v>41</v>
      </c>
      <c r="AC98" s="14">
        <f t="shared" si="37"/>
        <v>0.70833333333333293</v>
      </c>
      <c r="AD98" s="12">
        <f t="shared" ref="AD98:AK98" si="237">SUM(AD49:AD52)</f>
        <v>100</v>
      </c>
      <c r="AE98" s="12">
        <f t="shared" si="237"/>
        <v>14</v>
      </c>
      <c r="AF98" s="12">
        <f t="shared" si="237"/>
        <v>0</v>
      </c>
      <c r="AG98" s="12">
        <f t="shared" si="237"/>
        <v>0</v>
      </c>
      <c r="AH98" s="12">
        <f t="shared" si="237"/>
        <v>0</v>
      </c>
      <c r="AI98" s="12">
        <f t="shared" si="237"/>
        <v>3</v>
      </c>
      <c r="AJ98" s="12">
        <f t="shared" si="237"/>
        <v>21</v>
      </c>
      <c r="AK98" s="12">
        <f t="shared" si="237"/>
        <v>1</v>
      </c>
      <c r="AL98" s="20">
        <f t="shared" si="31"/>
        <v>139</v>
      </c>
      <c r="AM98" s="12">
        <f t="shared" ref="AM98:AT98" si="238">SUM(AM49:AM52)</f>
        <v>81</v>
      </c>
      <c r="AN98" s="12">
        <f t="shared" si="238"/>
        <v>11</v>
      </c>
      <c r="AO98" s="12">
        <f t="shared" si="238"/>
        <v>0</v>
      </c>
      <c r="AP98" s="12">
        <f t="shared" si="238"/>
        <v>0</v>
      </c>
      <c r="AQ98" s="12">
        <f t="shared" si="238"/>
        <v>0</v>
      </c>
      <c r="AR98" s="12">
        <f t="shared" si="238"/>
        <v>2</v>
      </c>
      <c r="AS98" s="12">
        <f t="shared" si="238"/>
        <v>9</v>
      </c>
      <c r="AT98" s="12">
        <f t="shared" si="238"/>
        <v>1</v>
      </c>
      <c r="AU98" s="20">
        <f t="shared" si="33"/>
        <v>104</v>
      </c>
    </row>
    <row r="99" spans="1:47" ht="13.5" customHeight="1" x14ac:dyDescent="0.2">
      <c r="A99" s="14">
        <f t="shared" si="22"/>
        <v>0.71874999999999956</v>
      </c>
      <c r="B99" s="12">
        <f t="shared" si="233"/>
        <v>0</v>
      </c>
      <c r="C99" s="12">
        <f t="shared" ref="C99" si="239">SUM(C50:C53)</f>
        <v>0</v>
      </c>
      <c r="D99" s="12">
        <f t="shared" si="233"/>
        <v>0</v>
      </c>
      <c r="E99" s="12">
        <f t="shared" si="233"/>
        <v>0</v>
      </c>
      <c r="F99" s="12">
        <f t="shared" si="233"/>
        <v>0</v>
      </c>
      <c r="G99" s="12">
        <f t="shared" si="233"/>
        <v>0</v>
      </c>
      <c r="H99" s="12">
        <f t="shared" si="233"/>
        <v>0</v>
      </c>
      <c r="I99" s="12">
        <f t="shared" si="233"/>
        <v>0</v>
      </c>
      <c r="J99" s="20">
        <f t="shared" si="25"/>
        <v>0</v>
      </c>
      <c r="K99" s="12">
        <f t="shared" ref="K99" si="240">SUM(K50:K53)</f>
        <v>37</v>
      </c>
      <c r="L99" s="12">
        <f t="shared" si="194"/>
        <v>3</v>
      </c>
      <c r="M99" s="12">
        <f t="shared" si="194"/>
        <v>0</v>
      </c>
      <c r="N99" s="12">
        <f t="shared" si="194"/>
        <v>0</v>
      </c>
      <c r="O99" s="12">
        <f t="shared" si="194"/>
        <v>0</v>
      </c>
      <c r="P99" s="12">
        <f t="shared" si="194"/>
        <v>0</v>
      </c>
      <c r="Q99" s="12">
        <f t="shared" si="194"/>
        <v>6</v>
      </c>
      <c r="R99" s="12">
        <f t="shared" si="194"/>
        <v>0</v>
      </c>
      <c r="S99" s="20">
        <f t="shared" si="27"/>
        <v>46</v>
      </c>
      <c r="T99" s="12">
        <f t="shared" ref="T99" si="241">SUM(T50:T53)</f>
        <v>34</v>
      </c>
      <c r="U99" s="12">
        <f t="shared" si="195"/>
        <v>4</v>
      </c>
      <c r="V99" s="12">
        <f t="shared" si="195"/>
        <v>0</v>
      </c>
      <c r="W99" s="12">
        <f t="shared" si="195"/>
        <v>0</v>
      </c>
      <c r="X99" s="12">
        <f t="shared" si="195"/>
        <v>0</v>
      </c>
      <c r="Y99" s="12">
        <f t="shared" si="195"/>
        <v>0</v>
      </c>
      <c r="Z99" s="12">
        <f t="shared" si="195"/>
        <v>9</v>
      </c>
      <c r="AA99" s="12">
        <f t="shared" si="195"/>
        <v>0</v>
      </c>
      <c r="AB99" s="20">
        <f t="shared" si="29"/>
        <v>47</v>
      </c>
      <c r="AC99" s="14">
        <f t="shared" si="37"/>
        <v>0.71874999999999956</v>
      </c>
      <c r="AD99" s="12">
        <f t="shared" ref="AD99:AK99" si="242">SUM(AD50:AD53)</f>
        <v>111</v>
      </c>
      <c r="AE99" s="12">
        <f t="shared" si="242"/>
        <v>15</v>
      </c>
      <c r="AF99" s="12">
        <f t="shared" si="242"/>
        <v>0</v>
      </c>
      <c r="AG99" s="12">
        <f t="shared" si="242"/>
        <v>0</v>
      </c>
      <c r="AH99" s="12">
        <f t="shared" si="242"/>
        <v>0</v>
      </c>
      <c r="AI99" s="12">
        <f t="shared" si="242"/>
        <v>3</v>
      </c>
      <c r="AJ99" s="12">
        <f t="shared" si="242"/>
        <v>23</v>
      </c>
      <c r="AK99" s="12">
        <f t="shared" si="242"/>
        <v>0</v>
      </c>
      <c r="AL99" s="20">
        <f t="shared" si="31"/>
        <v>152</v>
      </c>
      <c r="AM99" s="12">
        <f t="shared" ref="AM99:AT99" si="243">SUM(AM50:AM53)</f>
        <v>83</v>
      </c>
      <c r="AN99" s="12">
        <f t="shared" si="243"/>
        <v>9</v>
      </c>
      <c r="AO99" s="12">
        <f t="shared" si="243"/>
        <v>0</v>
      </c>
      <c r="AP99" s="12">
        <f t="shared" si="243"/>
        <v>0</v>
      </c>
      <c r="AQ99" s="12">
        <f t="shared" si="243"/>
        <v>0</v>
      </c>
      <c r="AR99" s="12">
        <f t="shared" si="243"/>
        <v>0</v>
      </c>
      <c r="AS99" s="12">
        <f t="shared" si="243"/>
        <v>10</v>
      </c>
      <c r="AT99" s="12">
        <f t="shared" si="243"/>
        <v>1</v>
      </c>
      <c r="AU99" s="20">
        <f t="shared" si="33"/>
        <v>103</v>
      </c>
    </row>
    <row r="100" spans="1:47" ht="13.5" customHeight="1" x14ac:dyDescent="0.2">
      <c r="A100" s="14">
        <f t="shared" si="22"/>
        <v>0.72916666666666619</v>
      </c>
      <c r="B100" s="12">
        <f t="shared" si="233"/>
        <v>0</v>
      </c>
      <c r="C100" s="12">
        <f t="shared" ref="C100" si="244">SUM(C51:C54)</f>
        <v>0</v>
      </c>
      <c r="D100" s="12">
        <f t="shared" si="233"/>
        <v>0</v>
      </c>
      <c r="E100" s="12">
        <f t="shared" si="233"/>
        <v>0</v>
      </c>
      <c r="F100" s="12">
        <f t="shared" si="233"/>
        <v>0</v>
      </c>
      <c r="G100" s="12">
        <f t="shared" si="233"/>
        <v>0</v>
      </c>
      <c r="H100" s="12">
        <f t="shared" si="233"/>
        <v>0</v>
      </c>
      <c r="I100" s="12">
        <f t="shared" si="233"/>
        <v>0</v>
      </c>
      <c r="J100" s="20">
        <f t="shared" si="25"/>
        <v>0</v>
      </c>
      <c r="K100" s="12">
        <f t="shared" ref="K100" si="245">SUM(K51:K54)</f>
        <v>39</v>
      </c>
      <c r="L100" s="12">
        <f t="shared" si="194"/>
        <v>2</v>
      </c>
      <c r="M100" s="12">
        <f t="shared" si="194"/>
        <v>0</v>
      </c>
      <c r="N100" s="12">
        <f t="shared" si="194"/>
        <v>0</v>
      </c>
      <c r="O100" s="12">
        <f t="shared" si="194"/>
        <v>0</v>
      </c>
      <c r="P100" s="12">
        <f t="shared" si="194"/>
        <v>0</v>
      </c>
      <c r="Q100" s="12">
        <f t="shared" si="194"/>
        <v>1</v>
      </c>
      <c r="R100" s="12">
        <f t="shared" si="194"/>
        <v>0</v>
      </c>
      <c r="S100" s="20">
        <f t="shared" si="27"/>
        <v>42</v>
      </c>
      <c r="T100" s="12">
        <f t="shared" ref="T100" si="246">SUM(T51:T54)</f>
        <v>40</v>
      </c>
      <c r="U100" s="12">
        <f t="shared" si="195"/>
        <v>2</v>
      </c>
      <c r="V100" s="12">
        <f t="shared" si="195"/>
        <v>0</v>
      </c>
      <c r="W100" s="12">
        <f t="shared" si="195"/>
        <v>0</v>
      </c>
      <c r="X100" s="12">
        <f t="shared" si="195"/>
        <v>0</v>
      </c>
      <c r="Y100" s="12">
        <f t="shared" si="195"/>
        <v>0</v>
      </c>
      <c r="Z100" s="12">
        <f t="shared" si="195"/>
        <v>10</v>
      </c>
      <c r="AA100" s="12">
        <f t="shared" si="195"/>
        <v>0</v>
      </c>
      <c r="AB100" s="20">
        <f t="shared" si="29"/>
        <v>52</v>
      </c>
      <c r="AC100" s="14">
        <f t="shared" si="37"/>
        <v>0.72916666666666619</v>
      </c>
      <c r="AD100" s="12">
        <f t="shared" ref="AD100:AK100" si="247">SUM(AD51:AD54)</f>
        <v>119</v>
      </c>
      <c r="AE100" s="12">
        <f t="shared" si="247"/>
        <v>10</v>
      </c>
      <c r="AF100" s="12">
        <f t="shared" si="247"/>
        <v>0</v>
      </c>
      <c r="AG100" s="12">
        <f t="shared" si="247"/>
        <v>0</v>
      </c>
      <c r="AH100" s="12">
        <f t="shared" si="247"/>
        <v>0</v>
      </c>
      <c r="AI100" s="12">
        <f t="shared" si="247"/>
        <v>3</v>
      </c>
      <c r="AJ100" s="12">
        <f t="shared" si="247"/>
        <v>18</v>
      </c>
      <c r="AK100" s="12">
        <f t="shared" si="247"/>
        <v>0</v>
      </c>
      <c r="AL100" s="20">
        <f t="shared" si="31"/>
        <v>150</v>
      </c>
      <c r="AM100" s="12">
        <f t="shared" ref="AM100:AT100" si="248">SUM(AM51:AM54)</f>
        <v>77</v>
      </c>
      <c r="AN100" s="12">
        <f t="shared" si="248"/>
        <v>7</v>
      </c>
      <c r="AO100" s="12">
        <f t="shared" si="248"/>
        <v>0</v>
      </c>
      <c r="AP100" s="12">
        <f t="shared" si="248"/>
        <v>0</v>
      </c>
      <c r="AQ100" s="12">
        <f t="shared" si="248"/>
        <v>0</v>
      </c>
      <c r="AR100" s="12">
        <f t="shared" si="248"/>
        <v>0</v>
      </c>
      <c r="AS100" s="12">
        <f t="shared" si="248"/>
        <v>11</v>
      </c>
      <c r="AT100" s="12">
        <f t="shared" si="248"/>
        <v>2</v>
      </c>
      <c r="AU100" s="20">
        <f t="shared" si="33"/>
        <v>97</v>
      </c>
    </row>
    <row r="101" spans="1:47" ht="13.5" customHeight="1" x14ac:dyDescent="0.2">
      <c r="A101" s="14">
        <f t="shared" si="22"/>
        <v>0.73958333333333282</v>
      </c>
      <c r="B101" s="12">
        <f t="shared" si="233"/>
        <v>0</v>
      </c>
      <c r="C101" s="12">
        <f t="shared" ref="C101" si="249">SUM(C52:C55)</f>
        <v>0</v>
      </c>
      <c r="D101" s="12">
        <f t="shared" si="233"/>
        <v>0</v>
      </c>
      <c r="E101" s="12">
        <f t="shared" si="233"/>
        <v>0</v>
      </c>
      <c r="F101" s="12">
        <f t="shared" si="233"/>
        <v>0</v>
      </c>
      <c r="G101" s="12">
        <f t="shared" si="233"/>
        <v>0</v>
      </c>
      <c r="H101" s="12">
        <f t="shared" si="233"/>
        <v>0</v>
      </c>
      <c r="I101" s="12">
        <f t="shared" si="233"/>
        <v>0</v>
      </c>
      <c r="J101" s="20">
        <f t="shared" si="25"/>
        <v>0</v>
      </c>
      <c r="K101" s="12">
        <f t="shared" ref="K101" si="250">SUM(K52:K55)</f>
        <v>33</v>
      </c>
      <c r="L101" s="12">
        <f t="shared" si="194"/>
        <v>2</v>
      </c>
      <c r="M101" s="12">
        <f t="shared" si="194"/>
        <v>0</v>
      </c>
      <c r="N101" s="12">
        <f t="shared" si="194"/>
        <v>0</v>
      </c>
      <c r="O101" s="12">
        <f t="shared" si="194"/>
        <v>0</v>
      </c>
      <c r="P101" s="12">
        <f t="shared" si="194"/>
        <v>0</v>
      </c>
      <c r="Q101" s="12">
        <f t="shared" si="194"/>
        <v>1</v>
      </c>
      <c r="R101" s="12">
        <f t="shared" si="194"/>
        <v>0</v>
      </c>
      <c r="S101" s="20">
        <f t="shared" si="27"/>
        <v>36</v>
      </c>
      <c r="T101" s="12">
        <f t="shared" ref="T101" si="251">SUM(T52:T55)</f>
        <v>35</v>
      </c>
      <c r="U101" s="12">
        <f t="shared" si="195"/>
        <v>0</v>
      </c>
      <c r="V101" s="12">
        <f t="shared" si="195"/>
        <v>0</v>
      </c>
      <c r="W101" s="12">
        <f t="shared" si="195"/>
        <v>0</v>
      </c>
      <c r="X101" s="12">
        <f t="shared" si="195"/>
        <v>0</v>
      </c>
      <c r="Y101" s="12">
        <f t="shared" si="195"/>
        <v>0</v>
      </c>
      <c r="Z101" s="12">
        <f t="shared" si="195"/>
        <v>10</v>
      </c>
      <c r="AA101" s="12">
        <f t="shared" si="195"/>
        <v>0</v>
      </c>
      <c r="AB101" s="20">
        <f t="shared" si="29"/>
        <v>45</v>
      </c>
      <c r="AC101" s="14">
        <f t="shared" ref="AC101:AC102" si="252">A101</f>
        <v>0.73958333333333282</v>
      </c>
      <c r="AD101" s="12">
        <f t="shared" ref="AD101:AK101" si="253">SUM(AD52:AD55)</f>
        <v>110</v>
      </c>
      <c r="AE101" s="12">
        <f t="shared" si="253"/>
        <v>5</v>
      </c>
      <c r="AF101" s="12">
        <f t="shared" si="253"/>
        <v>0</v>
      </c>
      <c r="AG101" s="12">
        <f t="shared" si="253"/>
        <v>0</v>
      </c>
      <c r="AH101" s="12">
        <f t="shared" si="253"/>
        <v>0</v>
      </c>
      <c r="AI101" s="12">
        <f t="shared" si="253"/>
        <v>2</v>
      </c>
      <c r="AJ101" s="12">
        <f t="shared" si="253"/>
        <v>15</v>
      </c>
      <c r="AK101" s="12">
        <f t="shared" si="253"/>
        <v>0</v>
      </c>
      <c r="AL101" s="20">
        <f t="shared" si="31"/>
        <v>132</v>
      </c>
      <c r="AM101" s="12">
        <f t="shared" ref="AM101:AT101" si="254">SUM(AM52:AM55)</f>
        <v>80</v>
      </c>
      <c r="AN101" s="12">
        <f t="shared" si="254"/>
        <v>4</v>
      </c>
      <c r="AO101" s="12">
        <f t="shared" si="254"/>
        <v>0</v>
      </c>
      <c r="AP101" s="12">
        <f t="shared" si="254"/>
        <v>0</v>
      </c>
      <c r="AQ101" s="12">
        <f t="shared" si="254"/>
        <v>0</v>
      </c>
      <c r="AR101" s="12">
        <f t="shared" si="254"/>
        <v>1</v>
      </c>
      <c r="AS101" s="12">
        <f t="shared" si="254"/>
        <v>11</v>
      </c>
      <c r="AT101" s="12">
        <f t="shared" si="254"/>
        <v>2</v>
      </c>
      <c r="AU101" s="20">
        <f t="shared" si="33"/>
        <v>98</v>
      </c>
    </row>
    <row r="102" spans="1:47" ht="13.5" customHeight="1" thickBot="1" x14ac:dyDescent="0.25">
      <c r="A102" s="30">
        <f t="shared" si="22"/>
        <v>0.74999999999999944</v>
      </c>
      <c r="B102" s="16">
        <f t="shared" si="233"/>
        <v>0</v>
      </c>
      <c r="C102" s="16">
        <f t="shared" ref="C102" si="255">SUM(C53:C56)</f>
        <v>0</v>
      </c>
      <c r="D102" s="16">
        <f t="shared" si="233"/>
        <v>0</v>
      </c>
      <c r="E102" s="16">
        <f t="shared" si="233"/>
        <v>0</v>
      </c>
      <c r="F102" s="16">
        <f t="shared" si="233"/>
        <v>0</v>
      </c>
      <c r="G102" s="16">
        <f t="shared" si="233"/>
        <v>0</v>
      </c>
      <c r="H102" s="16">
        <f t="shared" si="233"/>
        <v>0</v>
      </c>
      <c r="I102" s="16">
        <f t="shared" si="233"/>
        <v>0</v>
      </c>
      <c r="J102" s="26">
        <f t="shared" ref="J102" si="256">SUM(B102:I102)</f>
        <v>0</v>
      </c>
      <c r="K102" s="16">
        <f t="shared" ref="K102" si="257">SUM(K53:K56)</f>
        <v>34</v>
      </c>
      <c r="L102" s="16">
        <f t="shared" si="194"/>
        <v>0</v>
      </c>
      <c r="M102" s="16">
        <f t="shared" si="194"/>
        <v>0</v>
      </c>
      <c r="N102" s="16">
        <f t="shared" si="194"/>
        <v>0</v>
      </c>
      <c r="O102" s="16">
        <f t="shared" si="194"/>
        <v>0</v>
      </c>
      <c r="P102" s="16">
        <f t="shared" si="194"/>
        <v>0</v>
      </c>
      <c r="Q102" s="16">
        <f t="shared" si="194"/>
        <v>0</v>
      </c>
      <c r="R102" s="16">
        <f t="shared" si="194"/>
        <v>0</v>
      </c>
      <c r="S102" s="26">
        <f t="shared" si="27"/>
        <v>34</v>
      </c>
      <c r="T102" s="16">
        <f t="shared" ref="T102" si="258">SUM(T53:T56)</f>
        <v>35</v>
      </c>
      <c r="U102" s="16">
        <f t="shared" si="195"/>
        <v>1</v>
      </c>
      <c r="V102" s="16">
        <f t="shared" si="195"/>
        <v>0</v>
      </c>
      <c r="W102" s="16">
        <f t="shared" si="195"/>
        <v>0</v>
      </c>
      <c r="X102" s="16">
        <f t="shared" si="195"/>
        <v>0</v>
      </c>
      <c r="Y102" s="16">
        <f t="shared" si="195"/>
        <v>0</v>
      </c>
      <c r="Z102" s="16">
        <f t="shared" si="195"/>
        <v>7</v>
      </c>
      <c r="AA102" s="16">
        <f t="shared" si="195"/>
        <v>0</v>
      </c>
      <c r="AB102" s="26">
        <f t="shared" si="29"/>
        <v>43</v>
      </c>
      <c r="AC102" s="30">
        <f t="shared" si="252"/>
        <v>0.74999999999999944</v>
      </c>
      <c r="AD102" s="16">
        <f t="shared" ref="AD102:AK102" si="259">SUM(AD53:AD56)</f>
        <v>117</v>
      </c>
      <c r="AE102" s="16">
        <f t="shared" si="259"/>
        <v>4</v>
      </c>
      <c r="AF102" s="16">
        <f t="shared" si="259"/>
        <v>0</v>
      </c>
      <c r="AG102" s="16">
        <f t="shared" si="259"/>
        <v>0</v>
      </c>
      <c r="AH102" s="16">
        <f t="shared" si="259"/>
        <v>0</v>
      </c>
      <c r="AI102" s="16">
        <f t="shared" si="259"/>
        <v>2</v>
      </c>
      <c r="AJ102" s="16">
        <f t="shared" si="259"/>
        <v>12</v>
      </c>
      <c r="AK102" s="16">
        <f t="shared" si="259"/>
        <v>0</v>
      </c>
      <c r="AL102" s="26">
        <f t="shared" si="31"/>
        <v>135</v>
      </c>
      <c r="AM102" s="16">
        <f t="shared" ref="AM102:AT102" si="260">SUM(AM53:AM56)</f>
        <v>82</v>
      </c>
      <c r="AN102" s="16">
        <f t="shared" si="260"/>
        <v>3</v>
      </c>
      <c r="AO102" s="16">
        <f t="shared" si="260"/>
        <v>0</v>
      </c>
      <c r="AP102" s="16">
        <f t="shared" si="260"/>
        <v>0</v>
      </c>
      <c r="AQ102" s="16">
        <f t="shared" si="260"/>
        <v>0</v>
      </c>
      <c r="AR102" s="16">
        <f t="shared" si="260"/>
        <v>2</v>
      </c>
      <c r="AS102" s="16">
        <f t="shared" si="260"/>
        <v>12</v>
      </c>
      <c r="AT102" s="16">
        <f t="shared" si="260"/>
        <v>1</v>
      </c>
      <c r="AU102" s="26">
        <f t="shared" si="33"/>
        <v>100</v>
      </c>
    </row>
    <row r="103" spans="1:47" ht="13.5" customHeight="1" thickTop="1" x14ac:dyDescent="0.2"/>
    <row r="104" spans="1:47" ht="27.75" customHeight="1" x14ac:dyDescent="0.2">
      <c r="A104" s="149" t="s">
        <v>5</v>
      </c>
      <c r="B104" s="150"/>
      <c r="C104" s="150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49" t="s">
        <v>5</v>
      </c>
      <c r="AD104" s="149"/>
      <c r="AE104" s="149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</row>
    <row r="105" spans="1:47" ht="13.5" customHeight="1" x14ac:dyDescent="0.2">
      <c r="A105" s="151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49"/>
      <c r="AD105" s="149"/>
      <c r="AE105" s="149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</row>
    <row r="106" spans="1:47" ht="13.5" customHeight="1" x14ac:dyDescent="0.2">
      <c r="A106" s="143" t="s">
        <v>26</v>
      </c>
      <c r="B106" s="152"/>
      <c r="C106" s="152" t="str">
        <f>$C$3</f>
        <v>Bristol CC</v>
      </c>
      <c r="D106" s="152"/>
      <c r="E106" s="152"/>
      <c r="F106" s="143" t="s">
        <v>14</v>
      </c>
      <c r="G106" s="152"/>
      <c r="H106" s="153" t="str">
        <f>$H$3</f>
        <v>11.06.2024</v>
      </c>
      <c r="I106" s="152"/>
      <c r="J106" s="154"/>
      <c r="K106" s="154"/>
      <c r="L106" s="152"/>
      <c r="M106" s="152"/>
      <c r="N106" s="152"/>
      <c r="O106" s="152"/>
      <c r="P106" s="152"/>
      <c r="Q106" s="154"/>
      <c r="R106" s="154"/>
      <c r="S106" s="154"/>
      <c r="T106" s="154"/>
      <c r="U106" s="154"/>
      <c r="V106" s="154"/>
      <c r="W106" s="157"/>
      <c r="X106" s="154"/>
      <c r="Y106" s="154"/>
      <c r="Z106" s="154"/>
      <c r="AA106" s="154"/>
      <c r="AB106" s="154"/>
      <c r="AC106" s="143" t="s">
        <v>26</v>
      </c>
      <c r="AD106" s="152"/>
      <c r="AE106" s="152" t="str">
        <f>$C$3</f>
        <v>Bristol CC</v>
      </c>
      <c r="AF106" s="152"/>
      <c r="AG106" s="152"/>
      <c r="AH106" s="143" t="s">
        <v>14</v>
      </c>
      <c r="AI106" s="152"/>
      <c r="AJ106" s="153" t="str">
        <f>$H$3</f>
        <v>11.06.2024</v>
      </c>
      <c r="AK106" s="157"/>
      <c r="AL106" s="152"/>
      <c r="AM106" s="150"/>
      <c r="AN106" s="150"/>
      <c r="AO106" s="152"/>
      <c r="AP106" s="152"/>
      <c r="AQ106" s="152"/>
      <c r="AR106" s="150"/>
      <c r="AS106" s="150"/>
      <c r="AT106" s="150"/>
      <c r="AU106" s="150"/>
    </row>
    <row r="107" spans="1:47" ht="13.5" customHeight="1" x14ac:dyDescent="0.2">
      <c r="A107" s="143" t="s">
        <v>11</v>
      </c>
      <c r="B107" s="152"/>
      <c r="C107" s="152" t="str">
        <f>$C$4</f>
        <v>ID-0524-0183</v>
      </c>
      <c r="D107" s="152"/>
      <c r="E107" s="152"/>
      <c r="F107" s="143" t="s">
        <v>10</v>
      </c>
      <c r="G107" s="152"/>
      <c r="H107" s="153" t="str">
        <f>$H$4</f>
        <v>Raleigh Road / B3120 North Street</v>
      </c>
      <c r="I107" s="152"/>
      <c r="J107" s="154"/>
      <c r="K107" s="154"/>
      <c r="L107" s="152"/>
      <c r="M107" s="152"/>
      <c r="N107" s="155" t="s">
        <v>52</v>
      </c>
      <c r="O107" s="152" t="str">
        <f>$O$4</f>
        <v>Raleigh Road (NE)</v>
      </c>
      <c r="P107" s="154"/>
      <c r="Q107" s="154"/>
      <c r="R107" s="155" t="s">
        <v>54</v>
      </c>
      <c r="S107" s="152" t="str">
        <f>$S$4</f>
        <v>Raleigh Road (SW)</v>
      </c>
      <c r="T107" s="157"/>
      <c r="U107" s="157"/>
      <c r="V107" s="157"/>
      <c r="W107" s="157"/>
      <c r="X107" s="154"/>
      <c r="Y107" s="154"/>
      <c r="Z107" s="154"/>
      <c r="AA107" s="154"/>
      <c r="AB107" s="154"/>
      <c r="AC107" s="143" t="s">
        <v>11</v>
      </c>
      <c r="AD107" s="152"/>
      <c r="AE107" s="152" t="str">
        <f>$C$4</f>
        <v>ID-0524-0183</v>
      </c>
      <c r="AF107" s="152"/>
      <c r="AG107" s="152"/>
      <c r="AH107" s="143" t="s">
        <v>10</v>
      </c>
      <c r="AI107" s="152"/>
      <c r="AJ107" s="153" t="str">
        <f>$H$4</f>
        <v>Raleigh Road / B3120 North Street</v>
      </c>
      <c r="AK107" s="157"/>
      <c r="AL107" s="152"/>
      <c r="AM107" s="150"/>
      <c r="AN107" s="150"/>
      <c r="AO107" s="152"/>
      <c r="AP107" s="150"/>
      <c r="AQ107" s="155"/>
      <c r="AR107" s="152"/>
      <c r="AS107" s="150"/>
      <c r="AT107" s="150"/>
      <c r="AU107" s="150"/>
    </row>
    <row r="108" spans="1:47" ht="13.5" customHeight="1" x14ac:dyDescent="0.2">
      <c r="A108" s="143" t="s">
        <v>9</v>
      </c>
      <c r="B108" s="152"/>
      <c r="C108" s="152" t="str">
        <f>$C$5</f>
        <v>Site 11</v>
      </c>
      <c r="D108" s="152"/>
      <c r="E108" s="152"/>
      <c r="F108" s="143" t="s">
        <v>15</v>
      </c>
      <c r="G108" s="152"/>
      <c r="H108" s="153" t="str">
        <f>$H$5</f>
        <v>Crossroads</v>
      </c>
      <c r="I108" s="152"/>
      <c r="J108" s="154"/>
      <c r="K108" s="154"/>
      <c r="L108" s="152"/>
      <c r="M108" s="152"/>
      <c r="N108" s="155" t="s">
        <v>53</v>
      </c>
      <c r="O108" s="152" t="str">
        <f>$O$5</f>
        <v>B3120 North Street (SE)</v>
      </c>
      <c r="P108" s="154"/>
      <c r="Q108" s="154"/>
      <c r="R108" s="155" t="s">
        <v>58</v>
      </c>
      <c r="S108" s="152" t="str">
        <f>$S$5</f>
        <v>B3120 North Street (NW)</v>
      </c>
      <c r="T108" s="157"/>
      <c r="U108" s="157"/>
      <c r="V108" s="157"/>
      <c r="W108" s="157"/>
      <c r="X108" s="154"/>
      <c r="Y108" s="154"/>
      <c r="Z108" s="154"/>
      <c r="AA108" s="154"/>
      <c r="AB108" s="154"/>
      <c r="AC108" s="143" t="s">
        <v>9</v>
      </c>
      <c r="AD108" s="152"/>
      <c r="AE108" s="152" t="str">
        <f>$C$5</f>
        <v>Site 11</v>
      </c>
      <c r="AF108" s="152"/>
      <c r="AG108" s="152"/>
      <c r="AH108" s="143" t="s">
        <v>15</v>
      </c>
      <c r="AI108" s="152"/>
      <c r="AJ108" s="153" t="str">
        <f>$H$5</f>
        <v>Crossroads</v>
      </c>
      <c r="AK108" s="157"/>
      <c r="AL108" s="152"/>
      <c r="AM108" s="150"/>
      <c r="AN108" s="150"/>
      <c r="AO108" s="152"/>
      <c r="AP108" s="150"/>
      <c r="AQ108" s="155"/>
      <c r="AR108" s="152"/>
      <c r="AS108" s="150"/>
      <c r="AT108" s="150"/>
      <c r="AU108" s="150"/>
    </row>
    <row r="109" spans="1:47" ht="13.5" customHeight="1" thickBot="1" x14ac:dyDescent="0.25">
      <c r="AC109" s="7"/>
    </row>
    <row r="110" spans="1:47" ht="13.5" customHeight="1" thickTop="1" thickBot="1" x14ac:dyDescent="0.25">
      <c r="B110" s="269" t="s">
        <v>36</v>
      </c>
      <c r="C110" s="270"/>
      <c r="D110" s="270"/>
      <c r="E110" s="270"/>
      <c r="F110" s="270"/>
      <c r="G110" s="270"/>
      <c r="H110" s="270"/>
      <c r="I110" s="270"/>
      <c r="J110" s="271"/>
      <c r="K110" s="272" t="s">
        <v>91</v>
      </c>
      <c r="L110" s="273"/>
      <c r="M110" s="273"/>
      <c r="N110" s="273"/>
      <c r="O110" s="273"/>
      <c r="P110" s="273"/>
      <c r="Q110" s="273"/>
      <c r="R110" s="273"/>
      <c r="S110" s="274"/>
      <c r="T110" s="272" t="s">
        <v>37</v>
      </c>
      <c r="U110" s="273"/>
      <c r="V110" s="273"/>
      <c r="W110" s="273"/>
      <c r="X110" s="273"/>
      <c r="Y110" s="273"/>
      <c r="Z110" s="273"/>
      <c r="AA110" s="273"/>
      <c r="AB110" s="274"/>
      <c r="AD110" s="272" t="s">
        <v>98</v>
      </c>
      <c r="AE110" s="273"/>
      <c r="AF110" s="273"/>
      <c r="AG110" s="273"/>
      <c r="AH110" s="273"/>
      <c r="AI110" s="273"/>
      <c r="AJ110" s="273"/>
      <c r="AK110" s="273"/>
      <c r="AL110" s="274"/>
      <c r="AM110" s="272" t="s">
        <v>49</v>
      </c>
      <c r="AN110" s="273"/>
      <c r="AO110" s="273"/>
      <c r="AP110" s="273"/>
      <c r="AQ110" s="273"/>
      <c r="AR110" s="273"/>
      <c r="AS110" s="273"/>
      <c r="AT110" s="273"/>
      <c r="AU110" s="274"/>
    </row>
    <row r="111" spans="1:47" ht="27" thickTop="1" thickBot="1" x14ac:dyDescent="0.25">
      <c r="A111" s="32" t="s">
        <v>0</v>
      </c>
      <c r="B111" s="10" t="s">
        <v>155</v>
      </c>
      <c r="C111" s="10" t="s">
        <v>8</v>
      </c>
      <c r="D111" s="10" t="s">
        <v>156</v>
      </c>
      <c r="E111" s="10" t="s">
        <v>157</v>
      </c>
      <c r="F111" s="10" t="s">
        <v>158</v>
      </c>
      <c r="G111" s="10" t="s">
        <v>7</v>
      </c>
      <c r="H111" s="10" t="s">
        <v>2</v>
      </c>
      <c r="I111" s="10" t="s">
        <v>159</v>
      </c>
      <c r="J111" s="10" t="s">
        <v>6</v>
      </c>
      <c r="K111" s="10" t="s">
        <v>155</v>
      </c>
      <c r="L111" s="10" t="s">
        <v>8</v>
      </c>
      <c r="M111" s="10" t="s">
        <v>156</v>
      </c>
      <c r="N111" s="10" t="s">
        <v>157</v>
      </c>
      <c r="O111" s="10" t="s">
        <v>158</v>
      </c>
      <c r="P111" s="10" t="s">
        <v>7</v>
      </c>
      <c r="Q111" s="10" t="s">
        <v>2</v>
      </c>
      <c r="R111" s="10" t="s">
        <v>159</v>
      </c>
      <c r="S111" s="10" t="s">
        <v>6</v>
      </c>
      <c r="T111" s="10" t="s">
        <v>155</v>
      </c>
      <c r="U111" s="10" t="s">
        <v>8</v>
      </c>
      <c r="V111" s="10" t="s">
        <v>156</v>
      </c>
      <c r="W111" s="10" t="s">
        <v>157</v>
      </c>
      <c r="X111" s="10" t="s">
        <v>158</v>
      </c>
      <c r="Y111" s="10" t="s">
        <v>7</v>
      </c>
      <c r="Z111" s="10" t="s">
        <v>2</v>
      </c>
      <c r="AA111" s="10" t="s">
        <v>159</v>
      </c>
      <c r="AB111" s="10" t="s">
        <v>6</v>
      </c>
      <c r="AC111" s="32" t="s">
        <v>0</v>
      </c>
      <c r="AD111" s="10" t="s">
        <v>155</v>
      </c>
      <c r="AE111" s="10" t="s">
        <v>8</v>
      </c>
      <c r="AF111" s="10" t="s">
        <v>156</v>
      </c>
      <c r="AG111" s="10" t="s">
        <v>157</v>
      </c>
      <c r="AH111" s="10" t="s">
        <v>158</v>
      </c>
      <c r="AI111" s="10" t="s">
        <v>7</v>
      </c>
      <c r="AJ111" s="10" t="s">
        <v>2</v>
      </c>
      <c r="AK111" s="10" t="s">
        <v>159</v>
      </c>
      <c r="AL111" s="10" t="s">
        <v>6</v>
      </c>
      <c r="AM111" s="10" t="s">
        <v>155</v>
      </c>
      <c r="AN111" s="10" t="s">
        <v>8</v>
      </c>
      <c r="AO111" s="10" t="s">
        <v>156</v>
      </c>
      <c r="AP111" s="10" t="s">
        <v>157</v>
      </c>
      <c r="AQ111" s="10" t="s">
        <v>158</v>
      </c>
      <c r="AR111" s="10" t="s">
        <v>7</v>
      </c>
      <c r="AS111" s="10" t="s">
        <v>2</v>
      </c>
      <c r="AT111" s="10" t="s">
        <v>159</v>
      </c>
      <c r="AU111" s="10" t="s">
        <v>6</v>
      </c>
    </row>
    <row r="112" spans="1:47" ht="13.5" customHeight="1" thickTop="1" x14ac:dyDescent="0.2">
      <c r="A112" s="11">
        <f t="shared" ref="A112:A159" si="261">A9</f>
        <v>0.29166666666666669</v>
      </c>
      <c r="B112" s="23">
        <v>0</v>
      </c>
      <c r="C112" s="23">
        <v>1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44">
        <f t="shared" ref="J112:J159" si="262">SUM(B112:I112)</f>
        <v>1</v>
      </c>
      <c r="K112" s="95"/>
      <c r="L112" s="95"/>
      <c r="M112" s="95"/>
      <c r="N112" s="95"/>
      <c r="O112" s="95"/>
      <c r="P112" s="95"/>
      <c r="Q112" s="95"/>
      <c r="R112" s="95"/>
      <c r="S112" s="44">
        <f t="shared" ref="S112:S159" si="263">SUM(K112:R112)</f>
        <v>0</v>
      </c>
      <c r="T112" s="23">
        <v>5</v>
      </c>
      <c r="U112" s="23">
        <v>2</v>
      </c>
      <c r="V112" s="23">
        <v>0</v>
      </c>
      <c r="W112" s="23">
        <v>0</v>
      </c>
      <c r="X112" s="23">
        <v>0</v>
      </c>
      <c r="Y112" s="23">
        <v>1</v>
      </c>
      <c r="Z112" s="23">
        <v>0</v>
      </c>
      <c r="AA112" s="23">
        <v>0</v>
      </c>
      <c r="AB112" s="44">
        <f t="shared" ref="AB112:AB159" si="264">SUM(T112:AA112)</f>
        <v>8</v>
      </c>
      <c r="AC112" s="11">
        <f>A112</f>
        <v>0.29166666666666669</v>
      </c>
      <c r="AD112" s="19">
        <f t="shared" ref="AD112:AE159" si="265">K112+T112+B215+K215</f>
        <v>70</v>
      </c>
      <c r="AE112" s="19">
        <f t="shared" si="265"/>
        <v>10</v>
      </c>
      <c r="AF112" s="19">
        <f t="shared" ref="AF112:AF159" si="266">M112+V112+D215+M215</f>
        <v>1</v>
      </c>
      <c r="AG112" s="19">
        <f t="shared" ref="AG112:AG159" si="267">N112+W112+E215+N215</f>
        <v>0</v>
      </c>
      <c r="AH112" s="19">
        <f t="shared" ref="AH112:AH159" si="268">O112+X112+F215+O215</f>
        <v>0</v>
      </c>
      <c r="AI112" s="19">
        <f t="shared" ref="AI112:AI159" si="269">P112+Y112+G215+P215</f>
        <v>2</v>
      </c>
      <c r="AJ112" s="19">
        <f t="shared" ref="AJ112:AJ159" si="270">Q112+Z112+H215+Q215</f>
        <v>5</v>
      </c>
      <c r="AK112" s="19">
        <f t="shared" ref="AK112:AK159" si="271">R112+AA112+I215+R215</f>
        <v>0</v>
      </c>
      <c r="AL112" s="13">
        <f>SUM(AD112:AK112)</f>
        <v>88</v>
      </c>
      <c r="AM112" s="19">
        <f t="shared" ref="AM112:AN159" si="272">B112+K112+B318+T421</f>
        <v>24</v>
      </c>
      <c r="AN112" s="19">
        <f t="shared" si="272"/>
        <v>10</v>
      </c>
      <c r="AO112" s="19">
        <f t="shared" ref="AO112:AO159" si="273">D112+M112+D318+V421</f>
        <v>1</v>
      </c>
      <c r="AP112" s="19">
        <f t="shared" ref="AP112:AP159" si="274">E112+N112+E318+W421</f>
        <v>0</v>
      </c>
      <c r="AQ112" s="19">
        <f t="shared" ref="AQ112:AQ159" si="275">F112+O112+F318+X421</f>
        <v>1</v>
      </c>
      <c r="AR112" s="19">
        <f t="shared" ref="AR112:AR159" si="276">G112+P112+G318+Y421</f>
        <v>0</v>
      </c>
      <c r="AS112" s="19">
        <f t="shared" ref="AS112:AS159" si="277">H112+Q112+H318+Z421</f>
        <v>1</v>
      </c>
      <c r="AT112" s="19">
        <f t="shared" ref="AT112:AT159" si="278">I112+R112+I318+AA421</f>
        <v>0</v>
      </c>
      <c r="AU112" s="13">
        <f>SUM(AM112:AT112)</f>
        <v>37</v>
      </c>
    </row>
    <row r="113" spans="1:47" ht="13.5" customHeight="1" x14ac:dyDescent="0.2">
      <c r="A113" s="14">
        <f t="shared" si="261"/>
        <v>0.30208333333333337</v>
      </c>
      <c r="B113" s="23">
        <v>1</v>
      </c>
      <c r="C113" s="23">
        <v>1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44">
        <f t="shared" si="262"/>
        <v>2</v>
      </c>
      <c r="K113" s="95"/>
      <c r="L113" s="95"/>
      <c r="M113" s="95"/>
      <c r="N113" s="95"/>
      <c r="O113" s="95"/>
      <c r="P113" s="95"/>
      <c r="Q113" s="95"/>
      <c r="R113" s="95"/>
      <c r="S113" s="44">
        <f t="shared" si="263"/>
        <v>0</v>
      </c>
      <c r="T113" s="23">
        <v>2</v>
      </c>
      <c r="U113" s="23">
        <v>2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44">
        <f t="shared" si="264"/>
        <v>4</v>
      </c>
      <c r="AC113" s="14">
        <f t="shared" ref="AC113:AC159" si="279">A113</f>
        <v>0.30208333333333337</v>
      </c>
      <c r="AD113" s="12">
        <f t="shared" si="265"/>
        <v>82</v>
      </c>
      <c r="AE113" s="12">
        <f t="shared" si="265"/>
        <v>17</v>
      </c>
      <c r="AF113" s="12">
        <f t="shared" si="266"/>
        <v>0</v>
      </c>
      <c r="AG113" s="12">
        <f t="shared" si="267"/>
        <v>0</v>
      </c>
      <c r="AH113" s="12">
        <f t="shared" si="268"/>
        <v>1</v>
      </c>
      <c r="AI113" s="12">
        <f t="shared" si="269"/>
        <v>0</v>
      </c>
      <c r="AJ113" s="12">
        <f t="shared" si="270"/>
        <v>7</v>
      </c>
      <c r="AK113" s="12">
        <f t="shared" si="271"/>
        <v>1</v>
      </c>
      <c r="AL113" s="13">
        <f t="shared" ref="AL113:AL145" si="280">SUM(AD113:AK113)</f>
        <v>108</v>
      </c>
      <c r="AM113" s="12">
        <f t="shared" si="272"/>
        <v>12</v>
      </c>
      <c r="AN113" s="12">
        <f t="shared" si="272"/>
        <v>6</v>
      </c>
      <c r="AO113" s="12">
        <f t="shared" si="273"/>
        <v>1</v>
      </c>
      <c r="AP113" s="12">
        <f t="shared" si="274"/>
        <v>0</v>
      </c>
      <c r="AQ113" s="12">
        <f t="shared" si="275"/>
        <v>1</v>
      </c>
      <c r="AR113" s="12">
        <f t="shared" si="276"/>
        <v>0</v>
      </c>
      <c r="AS113" s="12">
        <f t="shared" si="277"/>
        <v>2</v>
      </c>
      <c r="AT113" s="12">
        <f t="shared" si="278"/>
        <v>0</v>
      </c>
      <c r="AU113" s="13">
        <f t="shared" ref="AU113:AU145" si="281">SUM(AM113:AT113)</f>
        <v>22</v>
      </c>
    </row>
    <row r="114" spans="1:47" ht="13.5" customHeight="1" x14ac:dyDescent="0.2">
      <c r="A114" s="14">
        <f t="shared" si="261"/>
        <v>0.31250000000000006</v>
      </c>
      <c r="B114" s="23">
        <v>5</v>
      </c>
      <c r="C114" s="23">
        <v>1</v>
      </c>
      <c r="D114" s="23">
        <v>0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44">
        <f t="shared" si="262"/>
        <v>7</v>
      </c>
      <c r="K114" s="95"/>
      <c r="L114" s="95"/>
      <c r="M114" s="95"/>
      <c r="N114" s="95"/>
      <c r="O114" s="95"/>
      <c r="P114" s="95"/>
      <c r="Q114" s="95"/>
      <c r="R114" s="95"/>
      <c r="S114" s="44">
        <f t="shared" si="263"/>
        <v>0</v>
      </c>
      <c r="T114" s="23">
        <v>3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44">
        <f t="shared" si="264"/>
        <v>3</v>
      </c>
      <c r="AC114" s="14">
        <f t="shared" si="279"/>
        <v>0.31250000000000006</v>
      </c>
      <c r="AD114" s="12">
        <f t="shared" si="265"/>
        <v>96</v>
      </c>
      <c r="AE114" s="12">
        <f t="shared" si="265"/>
        <v>22</v>
      </c>
      <c r="AF114" s="12">
        <f t="shared" si="266"/>
        <v>2</v>
      </c>
      <c r="AG114" s="12">
        <f t="shared" si="267"/>
        <v>1</v>
      </c>
      <c r="AH114" s="12">
        <f t="shared" si="268"/>
        <v>0</v>
      </c>
      <c r="AI114" s="12">
        <f t="shared" si="269"/>
        <v>1</v>
      </c>
      <c r="AJ114" s="12">
        <f t="shared" si="270"/>
        <v>13</v>
      </c>
      <c r="AK114" s="12">
        <f t="shared" si="271"/>
        <v>0</v>
      </c>
      <c r="AL114" s="13">
        <f t="shared" si="280"/>
        <v>135</v>
      </c>
      <c r="AM114" s="12">
        <f t="shared" si="272"/>
        <v>37</v>
      </c>
      <c r="AN114" s="12">
        <f t="shared" si="272"/>
        <v>9</v>
      </c>
      <c r="AO114" s="12">
        <f t="shared" si="273"/>
        <v>0</v>
      </c>
      <c r="AP114" s="12">
        <f t="shared" si="274"/>
        <v>0</v>
      </c>
      <c r="AQ114" s="12">
        <f t="shared" si="275"/>
        <v>1</v>
      </c>
      <c r="AR114" s="12">
        <f t="shared" si="276"/>
        <v>0</v>
      </c>
      <c r="AS114" s="12">
        <f t="shared" si="277"/>
        <v>2</v>
      </c>
      <c r="AT114" s="12">
        <f t="shared" si="278"/>
        <v>0</v>
      </c>
      <c r="AU114" s="13">
        <f t="shared" si="281"/>
        <v>49</v>
      </c>
    </row>
    <row r="115" spans="1:47" ht="13.5" customHeight="1" x14ac:dyDescent="0.2">
      <c r="A115" s="14">
        <f t="shared" si="261"/>
        <v>0.32291666666666674</v>
      </c>
      <c r="B115" s="23">
        <v>3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44">
        <f t="shared" si="262"/>
        <v>4</v>
      </c>
      <c r="K115" s="95"/>
      <c r="L115" s="95"/>
      <c r="M115" s="95"/>
      <c r="N115" s="95"/>
      <c r="O115" s="95"/>
      <c r="P115" s="95"/>
      <c r="Q115" s="95"/>
      <c r="R115" s="95"/>
      <c r="S115" s="44">
        <f t="shared" si="263"/>
        <v>0</v>
      </c>
      <c r="T115" s="23">
        <v>4</v>
      </c>
      <c r="U115" s="23">
        <v>1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44">
        <f t="shared" si="264"/>
        <v>5</v>
      </c>
      <c r="AC115" s="14">
        <f t="shared" si="279"/>
        <v>0.32291666666666674</v>
      </c>
      <c r="AD115" s="12">
        <f t="shared" si="265"/>
        <v>86</v>
      </c>
      <c r="AE115" s="12">
        <f t="shared" si="265"/>
        <v>16</v>
      </c>
      <c r="AF115" s="12">
        <f t="shared" si="266"/>
        <v>1</v>
      </c>
      <c r="AG115" s="12">
        <f t="shared" si="267"/>
        <v>0</v>
      </c>
      <c r="AH115" s="12">
        <f t="shared" si="268"/>
        <v>2</v>
      </c>
      <c r="AI115" s="12">
        <f t="shared" si="269"/>
        <v>0</v>
      </c>
      <c r="AJ115" s="12">
        <f t="shared" si="270"/>
        <v>9</v>
      </c>
      <c r="AK115" s="12">
        <f t="shared" si="271"/>
        <v>0</v>
      </c>
      <c r="AL115" s="13">
        <f t="shared" si="280"/>
        <v>114</v>
      </c>
      <c r="AM115" s="12">
        <f t="shared" si="272"/>
        <v>42</v>
      </c>
      <c r="AN115" s="12">
        <f t="shared" si="272"/>
        <v>10</v>
      </c>
      <c r="AO115" s="12">
        <f t="shared" si="273"/>
        <v>1</v>
      </c>
      <c r="AP115" s="12">
        <f t="shared" si="274"/>
        <v>0</v>
      </c>
      <c r="AQ115" s="12">
        <f t="shared" si="275"/>
        <v>1</v>
      </c>
      <c r="AR115" s="12">
        <f t="shared" si="276"/>
        <v>0</v>
      </c>
      <c r="AS115" s="12">
        <f t="shared" si="277"/>
        <v>2</v>
      </c>
      <c r="AT115" s="12">
        <f t="shared" si="278"/>
        <v>0</v>
      </c>
      <c r="AU115" s="13">
        <f t="shared" si="281"/>
        <v>56</v>
      </c>
    </row>
    <row r="116" spans="1:47" ht="13.5" customHeight="1" x14ac:dyDescent="0.2">
      <c r="A116" s="14">
        <f t="shared" si="261"/>
        <v>0.33333333333333343</v>
      </c>
      <c r="B116" s="23">
        <v>5</v>
      </c>
      <c r="C116" s="23">
        <v>1</v>
      </c>
      <c r="D116" s="23">
        <v>0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44">
        <f t="shared" si="262"/>
        <v>7</v>
      </c>
      <c r="K116" s="95"/>
      <c r="L116" s="95"/>
      <c r="M116" s="95"/>
      <c r="N116" s="95"/>
      <c r="O116" s="95"/>
      <c r="P116" s="95"/>
      <c r="Q116" s="95"/>
      <c r="R116" s="95"/>
      <c r="S116" s="44">
        <f t="shared" si="263"/>
        <v>0</v>
      </c>
      <c r="T116" s="23">
        <v>5</v>
      </c>
      <c r="U116" s="23">
        <v>4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44">
        <f t="shared" si="264"/>
        <v>9</v>
      </c>
      <c r="AC116" s="14">
        <f t="shared" si="279"/>
        <v>0.33333333333333343</v>
      </c>
      <c r="AD116" s="12">
        <f t="shared" si="265"/>
        <v>95</v>
      </c>
      <c r="AE116" s="12">
        <f t="shared" si="265"/>
        <v>22</v>
      </c>
      <c r="AF116" s="12">
        <f t="shared" si="266"/>
        <v>0</v>
      </c>
      <c r="AG116" s="12">
        <f t="shared" si="267"/>
        <v>0</v>
      </c>
      <c r="AH116" s="12">
        <f t="shared" si="268"/>
        <v>2</v>
      </c>
      <c r="AI116" s="12">
        <f t="shared" si="269"/>
        <v>0</v>
      </c>
      <c r="AJ116" s="12">
        <f t="shared" si="270"/>
        <v>9</v>
      </c>
      <c r="AK116" s="12">
        <f t="shared" si="271"/>
        <v>1</v>
      </c>
      <c r="AL116" s="13">
        <f t="shared" si="280"/>
        <v>129</v>
      </c>
      <c r="AM116" s="12">
        <f t="shared" si="272"/>
        <v>59</v>
      </c>
      <c r="AN116" s="12">
        <f t="shared" si="272"/>
        <v>13</v>
      </c>
      <c r="AO116" s="12">
        <f t="shared" si="273"/>
        <v>0</v>
      </c>
      <c r="AP116" s="12">
        <f t="shared" si="274"/>
        <v>0</v>
      </c>
      <c r="AQ116" s="12">
        <f t="shared" si="275"/>
        <v>1</v>
      </c>
      <c r="AR116" s="12">
        <f t="shared" si="276"/>
        <v>1</v>
      </c>
      <c r="AS116" s="12">
        <f t="shared" si="277"/>
        <v>7</v>
      </c>
      <c r="AT116" s="12">
        <f t="shared" si="278"/>
        <v>0</v>
      </c>
      <c r="AU116" s="13">
        <f t="shared" si="281"/>
        <v>81</v>
      </c>
    </row>
    <row r="117" spans="1:47" ht="13.5" customHeight="1" x14ac:dyDescent="0.2">
      <c r="A117" s="14">
        <f t="shared" si="261"/>
        <v>0.34375000000000011</v>
      </c>
      <c r="B117" s="23">
        <v>4</v>
      </c>
      <c r="C117" s="23">
        <v>4</v>
      </c>
      <c r="D117" s="23">
        <v>1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44">
        <f t="shared" si="262"/>
        <v>10</v>
      </c>
      <c r="K117" s="95"/>
      <c r="L117" s="95"/>
      <c r="M117" s="95"/>
      <c r="N117" s="95"/>
      <c r="O117" s="95"/>
      <c r="P117" s="95"/>
      <c r="Q117" s="95"/>
      <c r="R117" s="95"/>
      <c r="S117" s="44">
        <f t="shared" si="263"/>
        <v>0</v>
      </c>
      <c r="T117" s="23">
        <v>6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1</v>
      </c>
      <c r="AA117" s="23">
        <v>0</v>
      </c>
      <c r="AB117" s="44">
        <f t="shared" si="264"/>
        <v>7</v>
      </c>
      <c r="AC117" s="14">
        <f t="shared" si="279"/>
        <v>0.34375000000000011</v>
      </c>
      <c r="AD117" s="12">
        <f t="shared" si="265"/>
        <v>87</v>
      </c>
      <c r="AE117" s="12">
        <f t="shared" si="265"/>
        <v>18</v>
      </c>
      <c r="AF117" s="12">
        <f t="shared" si="266"/>
        <v>4</v>
      </c>
      <c r="AG117" s="12">
        <f t="shared" si="267"/>
        <v>0</v>
      </c>
      <c r="AH117" s="12">
        <f t="shared" si="268"/>
        <v>1</v>
      </c>
      <c r="AI117" s="12">
        <f t="shared" si="269"/>
        <v>1</v>
      </c>
      <c r="AJ117" s="12">
        <f t="shared" si="270"/>
        <v>13</v>
      </c>
      <c r="AK117" s="12">
        <f t="shared" si="271"/>
        <v>0</v>
      </c>
      <c r="AL117" s="13">
        <f t="shared" si="280"/>
        <v>124</v>
      </c>
      <c r="AM117" s="12">
        <f t="shared" si="272"/>
        <v>51</v>
      </c>
      <c r="AN117" s="12">
        <f t="shared" si="272"/>
        <v>18</v>
      </c>
      <c r="AO117" s="12">
        <f t="shared" si="273"/>
        <v>2</v>
      </c>
      <c r="AP117" s="12">
        <f t="shared" si="274"/>
        <v>0</v>
      </c>
      <c r="AQ117" s="12">
        <f t="shared" si="275"/>
        <v>1</v>
      </c>
      <c r="AR117" s="12">
        <f t="shared" si="276"/>
        <v>1</v>
      </c>
      <c r="AS117" s="12">
        <f t="shared" si="277"/>
        <v>8</v>
      </c>
      <c r="AT117" s="12">
        <f t="shared" si="278"/>
        <v>0</v>
      </c>
      <c r="AU117" s="13">
        <f t="shared" si="281"/>
        <v>81</v>
      </c>
    </row>
    <row r="118" spans="1:47" ht="13.5" customHeight="1" x14ac:dyDescent="0.2">
      <c r="A118" s="14">
        <f t="shared" si="261"/>
        <v>0.3541666666666668</v>
      </c>
      <c r="B118" s="23">
        <v>14</v>
      </c>
      <c r="C118" s="23">
        <v>1</v>
      </c>
      <c r="D118" s="23">
        <v>0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44">
        <f t="shared" si="262"/>
        <v>16</v>
      </c>
      <c r="K118" s="95"/>
      <c r="L118" s="95"/>
      <c r="M118" s="95"/>
      <c r="N118" s="95"/>
      <c r="O118" s="95"/>
      <c r="P118" s="95"/>
      <c r="Q118" s="95"/>
      <c r="R118" s="95"/>
      <c r="S118" s="44">
        <f t="shared" si="263"/>
        <v>0</v>
      </c>
      <c r="T118" s="23">
        <v>12</v>
      </c>
      <c r="U118" s="23">
        <v>1</v>
      </c>
      <c r="V118" s="23">
        <v>0</v>
      </c>
      <c r="W118" s="23">
        <v>0</v>
      </c>
      <c r="X118" s="23">
        <v>0</v>
      </c>
      <c r="Y118" s="23">
        <v>1</v>
      </c>
      <c r="Z118" s="23">
        <v>2</v>
      </c>
      <c r="AA118" s="23">
        <v>0</v>
      </c>
      <c r="AB118" s="44">
        <f t="shared" si="264"/>
        <v>16</v>
      </c>
      <c r="AC118" s="14">
        <f t="shared" si="279"/>
        <v>0.3541666666666668</v>
      </c>
      <c r="AD118" s="12">
        <f t="shared" si="265"/>
        <v>82</v>
      </c>
      <c r="AE118" s="12">
        <f t="shared" si="265"/>
        <v>11</v>
      </c>
      <c r="AF118" s="12">
        <f t="shared" si="266"/>
        <v>1</v>
      </c>
      <c r="AG118" s="12">
        <f t="shared" si="267"/>
        <v>0</v>
      </c>
      <c r="AH118" s="12">
        <f t="shared" si="268"/>
        <v>0</v>
      </c>
      <c r="AI118" s="12">
        <f t="shared" si="269"/>
        <v>2</v>
      </c>
      <c r="AJ118" s="12">
        <f t="shared" si="270"/>
        <v>11</v>
      </c>
      <c r="AK118" s="12">
        <f t="shared" si="271"/>
        <v>1</v>
      </c>
      <c r="AL118" s="13">
        <f t="shared" si="280"/>
        <v>108</v>
      </c>
      <c r="AM118" s="12">
        <f t="shared" si="272"/>
        <v>76</v>
      </c>
      <c r="AN118" s="12">
        <f t="shared" si="272"/>
        <v>15</v>
      </c>
      <c r="AO118" s="12">
        <f t="shared" si="273"/>
        <v>0</v>
      </c>
      <c r="AP118" s="12">
        <f t="shared" si="274"/>
        <v>0</v>
      </c>
      <c r="AQ118" s="12">
        <f t="shared" si="275"/>
        <v>1</v>
      </c>
      <c r="AR118" s="12">
        <f t="shared" si="276"/>
        <v>0</v>
      </c>
      <c r="AS118" s="12">
        <f t="shared" si="277"/>
        <v>7</v>
      </c>
      <c r="AT118" s="12">
        <f t="shared" si="278"/>
        <v>0</v>
      </c>
      <c r="AU118" s="13">
        <f t="shared" si="281"/>
        <v>99</v>
      </c>
    </row>
    <row r="119" spans="1:47" ht="13.5" customHeight="1" x14ac:dyDescent="0.2">
      <c r="A119" s="14">
        <f t="shared" si="261"/>
        <v>0.36458333333333348</v>
      </c>
      <c r="B119" s="23">
        <v>17</v>
      </c>
      <c r="C119" s="23">
        <v>3</v>
      </c>
      <c r="D119" s="23">
        <v>0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44">
        <f t="shared" si="262"/>
        <v>22</v>
      </c>
      <c r="K119" s="95"/>
      <c r="L119" s="95"/>
      <c r="M119" s="95"/>
      <c r="N119" s="95"/>
      <c r="O119" s="95"/>
      <c r="P119" s="95"/>
      <c r="Q119" s="95"/>
      <c r="R119" s="95"/>
      <c r="S119" s="44">
        <f t="shared" si="263"/>
        <v>0</v>
      </c>
      <c r="T119" s="23">
        <v>10</v>
      </c>
      <c r="U119" s="23">
        <v>2</v>
      </c>
      <c r="V119" s="23">
        <v>0</v>
      </c>
      <c r="W119" s="23">
        <v>0</v>
      </c>
      <c r="X119" s="23">
        <v>0</v>
      </c>
      <c r="Y119" s="23">
        <v>0</v>
      </c>
      <c r="Z119" s="23">
        <v>4</v>
      </c>
      <c r="AA119" s="23">
        <v>0</v>
      </c>
      <c r="AB119" s="44">
        <f t="shared" si="264"/>
        <v>16</v>
      </c>
      <c r="AC119" s="14">
        <f t="shared" si="279"/>
        <v>0.36458333333333348</v>
      </c>
      <c r="AD119" s="12">
        <f t="shared" si="265"/>
        <v>67</v>
      </c>
      <c r="AE119" s="12">
        <f t="shared" si="265"/>
        <v>12</v>
      </c>
      <c r="AF119" s="12">
        <f t="shared" si="266"/>
        <v>0</v>
      </c>
      <c r="AG119" s="12">
        <f t="shared" si="267"/>
        <v>0</v>
      </c>
      <c r="AH119" s="12">
        <f t="shared" si="268"/>
        <v>2</v>
      </c>
      <c r="AI119" s="12">
        <f t="shared" si="269"/>
        <v>2</v>
      </c>
      <c r="AJ119" s="12">
        <f t="shared" si="270"/>
        <v>18</v>
      </c>
      <c r="AK119" s="12">
        <f t="shared" si="271"/>
        <v>0</v>
      </c>
      <c r="AL119" s="13">
        <f t="shared" si="280"/>
        <v>101</v>
      </c>
      <c r="AM119" s="12">
        <f t="shared" si="272"/>
        <v>69</v>
      </c>
      <c r="AN119" s="12">
        <f t="shared" si="272"/>
        <v>15</v>
      </c>
      <c r="AO119" s="12">
        <f t="shared" si="273"/>
        <v>1</v>
      </c>
      <c r="AP119" s="12">
        <f t="shared" si="274"/>
        <v>0</v>
      </c>
      <c r="AQ119" s="12">
        <f t="shared" si="275"/>
        <v>1</v>
      </c>
      <c r="AR119" s="12">
        <f t="shared" si="276"/>
        <v>2</v>
      </c>
      <c r="AS119" s="12">
        <f t="shared" si="277"/>
        <v>4</v>
      </c>
      <c r="AT119" s="12">
        <f t="shared" si="278"/>
        <v>0</v>
      </c>
      <c r="AU119" s="13">
        <f t="shared" si="281"/>
        <v>92</v>
      </c>
    </row>
    <row r="120" spans="1:47" ht="13.5" customHeight="1" x14ac:dyDescent="0.2">
      <c r="A120" s="14">
        <f t="shared" si="261"/>
        <v>0.37500000000000017</v>
      </c>
      <c r="B120" s="23">
        <v>9</v>
      </c>
      <c r="C120" s="23">
        <v>1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44">
        <f t="shared" si="262"/>
        <v>10</v>
      </c>
      <c r="K120" s="95"/>
      <c r="L120" s="95"/>
      <c r="M120" s="95"/>
      <c r="N120" s="95"/>
      <c r="O120" s="95"/>
      <c r="P120" s="95"/>
      <c r="Q120" s="95"/>
      <c r="R120" s="95"/>
      <c r="S120" s="44">
        <f t="shared" si="263"/>
        <v>0</v>
      </c>
      <c r="T120" s="23">
        <v>7</v>
      </c>
      <c r="U120" s="23">
        <v>0</v>
      </c>
      <c r="V120" s="23">
        <v>1</v>
      </c>
      <c r="W120" s="23">
        <v>0</v>
      </c>
      <c r="X120" s="23">
        <v>0</v>
      </c>
      <c r="Y120" s="23">
        <v>1</v>
      </c>
      <c r="Z120" s="23">
        <v>1</v>
      </c>
      <c r="AA120" s="23">
        <v>0</v>
      </c>
      <c r="AB120" s="44">
        <f t="shared" si="264"/>
        <v>10</v>
      </c>
      <c r="AC120" s="14">
        <f t="shared" si="279"/>
        <v>0.37500000000000017</v>
      </c>
      <c r="AD120" s="12">
        <f t="shared" si="265"/>
        <v>52</v>
      </c>
      <c r="AE120" s="12">
        <f t="shared" si="265"/>
        <v>14</v>
      </c>
      <c r="AF120" s="12">
        <f t="shared" si="266"/>
        <v>3</v>
      </c>
      <c r="AG120" s="12">
        <f t="shared" si="267"/>
        <v>1</v>
      </c>
      <c r="AH120" s="12">
        <f t="shared" si="268"/>
        <v>1</v>
      </c>
      <c r="AI120" s="12">
        <f t="shared" si="269"/>
        <v>1</v>
      </c>
      <c r="AJ120" s="12">
        <f t="shared" si="270"/>
        <v>8</v>
      </c>
      <c r="AK120" s="12">
        <f t="shared" si="271"/>
        <v>0</v>
      </c>
      <c r="AL120" s="13">
        <f t="shared" si="280"/>
        <v>80</v>
      </c>
      <c r="AM120" s="12">
        <f t="shared" si="272"/>
        <v>42</v>
      </c>
      <c r="AN120" s="12">
        <f t="shared" si="272"/>
        <v>22</v>
      </c>
      <c r="AO120" s="12">
        <f t="shared" si="273"/>
        <v>1</v>
      </c>
      <c r="AP120" s="12">
        <f t="shared" si="274"/>
        <v>1</v>
      </c>
      <c r="AQ120" s="12">
        <f t="shared" si="275"/>
        <v>1</v>
      </c>
      <c r="AR120" s="12">
        <f t="shared" si="276"/>
        <v>0</v>
      </c>
      <c r="AS120" s="12">
        <f t="shared" si="277"/>
        <v>3</v>
      </c>
      <c r="AT120" s="12">
        <f t="shared" si="278"/>
        <v>0</v>
      </c>
      <c r="AU120" s="13">
        <f t="shared" si="281"/>
        <v>70</v>
      </c>
    </row>
    <row r="121" spans="1:47" ht="13.5" customHeight="1" x14ac:dyDescent="0.2">
      <c r="A121" s="11">
        <f t="shared" si="261"/>
        <v>0.38541666666666685</v>
      </c>
      <c r="B121" s="23">
        <v>4</v>
      </c>
      <c r="C121" s="23">
        <v>4</v>
      </c>
      <c r="D121" s="23">
        <v>0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44">
        <f t="shared" si="262"/>
        <v>9</v>
      </c>
      <c r="K121" s="95"/>
      <c r="L121" s="95"/>
      <c r="M121" s="95"/>
      <c r="N121" s="95"/>
      <c r="O121" s="95"/>
      <c r="P121" s="95"/>
      <c r="Q121" s="95"/>
      <c r="R121" s="95"/>
      <c r="S121" s="44">
        <f t="shared" si="263"/>
        <v>0</v>
      </c>
      <c r="T121" s="23">
        <v>3</v>
      </c>
      <c r="U121" s="23">
        <v>1</v>
      </c>
      <c r="V121" s="23">
        <v>0</v>
      </c>
      <c r="W121" s="23">
        <v>0</v>
      </c>
      <c r="X121" s="23">
        <v>0</v>
      </c>
      <c r="Y121" s="23">
        <v>1</v>
      </c>
      <c r="Z121" s="23">
        <v>0</v>
      </c>
      <c r="AA121" s="23">
        <v>0</v>
      </c>
      <c r="AB121" s="44">
        <f t="shared" si="264"/>
        <v>5</v>
      </c>
      <c r="AC121" s="14">
        <f t="shared" si="279"/>
        <v>0.38541666666666685</v>
      </c>
      <c r="AD121" s="12">
        <f t="shared" si="265"/>
        <v>41</v>
      </c>
      <c r="AE121" s="12">
        <f t="shared" si="265"/>
        <v>17</v>
      </c>
      <c r="AF121" s="12">
        <f t="shared" si="266"/>
        <v>4</v>
      </c>
      <c r="AG121" s="12">
        <f t="shared" si="267"/>
        <v>1</v>
      </c>
      <c r="AH121" s="12">
        <f t="shared" si="268"/>
        <v>2</v>
      </c>
      <c r="AI121" s="12">
        <f t="shared" si="269"/>
        <v>2</v>
      </c>
      <c r="AJ121" s="12">
        <f t="shared" si="270"/>
        <v>3</v>
      </c>
      <c r="AK121" s="12">
        <f t="shared" si="271"/>
        <v>0</v>
      </c>
      <c r="AL121" s="13">
        <f t="shared" si="280"/>
        <v>70</v>
      </c>
      <c r="AM121" s="12">
        <f t="shared" si="272"/>
        <v>43</v>
      </c>
      <c r="AN121" s="12">
        <f t="shared" si="272"/>
        <v>21</v>
      </c>
      <c r="AO121" s="12">
        <f t="shared" si="273"/>
        <v>0</v>
      </c>
      <c r="AP121" s="12">
        <f t="shared" si="274"/>
        <v>0</v>
      </c>
      <c r="AQ121" s="12">
        <f t="shared" si="275"/>
        <v>2</v>
      </c>
      <c r="AR121" s="12">
        <f t="shared" si="276"/>
        <v>1</v>
      </c>
      <c r="AS121" s="12">
        <f t="shared" si="277"/>
        <v>3</v>
      </c>
      <c r="AT121" s="12">
        <f t="shared" si="278"/>
        <v>0</v>
      </c>
      <c r="AU121" s="13">
        <f t="shared" si="281"/>
        <v>70</v>
      </c>
    </row>
    <row r="122" spans="1:47" ht="13.5" customHeight="1" x14ac:dyDescent="0.2">
      <c r="A122" s="14">
        <f t="shared" si="261"/>
        <v>0.39583333333333354</v>
      </c>
      <c r="B122" s="23">
        <v>5</v>
      </c>
      <c r="C122" s="23">
        <v>4</v>
      </c>
      <c r="D122" s="23">
        <v>0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44">
        <f t="shared" si="262"/>
        <v>10</v>
      </c>
      <c r="K122" s="95"/>
      <c r="L122" s="95"/>
      <c r="M122" s="95"/>
      <c r="N122" s="95"/>
      <c r="O122" s="95"/>
      <c r="P122" s="95"/>
      <c r="Q122" s="95"/>
      <c r="R122" s="95"/>
      <c r="S122" s="44">
        <f t="shared" si="263"/>
        <v>0</v>
      </c>
      <c r="T122" s="23">
        <v>6</v>
      </c>
      <c r="U122" s="23">
        <v>4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44">
        <f t="shared" si="264"/>
        <v>10</v>
      </c>
      <c r="AC122" s="11">
        <f t="shared" si="279"/>
        <v>0.39583333333333354</v>
      </c>
      <c r="AD122" s="12">
        <f t="shared" si="265"/>
        <v>46</v>
      </c>
      <c r="AE122" s="12">
        <f t="shared" si="265"/>
        <v>16</v>
      </c>
      <c r="AF122" s="12">
        <f t="shared" si="266"/>
        <v>3</v>
      </c>
      <c r="AG122" s="12">
        <f t="shared" si="267"/>
        <v>0</v>
      </c>
      <c r="AH122" s="12">
        <f t="shared" si="268"/>
        <v>0</v>
      </c>
      <c r="AI122" s="12">
        <f t="shared" si="269"/>
        <v>1</v>
      </c>
      <c r="AJ122" s="12">
        <f t="shared" si="270"/>
        <v>0</v>
      </c>
      <c r="AK122" s="12">
        <f t="shared" si="271"/>
        <v>0</v>
      </c>
      <c r="AL122" s="13">
        <f t="shared" si="280"/>
        <v>66</v>
      </c>
      <c r="AM122" s="12">
        <f t="shared" si="272"/>
        <v>36</v>
      </c>
      <c r="AN122" s="12">
        <f t="shared" si="272"/>
        <v>16</v>
      </c>
      <c r="AO122" s="12">
        <f t="shared" si="273"/>
        <v>0</v>
      </c>
      <c r="AP122" s="12">
        <f t="shared" si="274"/>
        <v>0</v>
      </c>
      <c r="AQ122" s="12">
        <f t="shared" si="275"/>
        <v>1</v>
      </c>
      <c r="AR122" s="12">
        <f t="shared" si="276"/>
        <v>0</v>
      </c>
      <c r="AS122" s="12">
        <f t="shared" si="277"/>
        <v>7</v>
      </c>
      <c r="AT122" s="12">
        <f t="shared" si="278"/>
        <v>0</v>
      </c>
      <c r="AU122" s="13">
        <f t="shared" si="281"/>
        <v>60</v>
      </c>
    </row>
    <row r="123" spans="1:47" ht="13.5" customHeight="1" x14ac:dyDescent="0.2">
      <c r="A123" s="14">
        <f t="shared" si="261"/>
        <v>0.40625000000000022</v>
      </c>
      <c r="B123" s="23">
        <v>14</v>
      </c>
      <c r="C123" s="23">
        <v>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44">
        <f t="shared" si="262"/>
        <v>16</v>
      </c>
      <c r="K123" s="95"/>
      <c r="L123" s="95"/>
      <c r="M123" s="95"/>
      <c r="N123" s="95"/>
      <c r="O123" s="95"/>
      <c r="P123" s="95"/>
      <c r="Q123" s="95"/>
      <c r="R123" s="95"/>
      <c r="S123" s="44">
        <f t="shared" si="263"/>
        <v>0</v>
      </c>
      <c r="T123" s="23">
        <v>10</v>
      </c>
      <c r="U123" s="23">
        <v>3</v>
      </c>
      <c r="V123" s="23">
        <v>1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44">
        <f t="shared" si="264"/>
        <v>14</v>
      </c>
      <c r="AC123" s="14">
        <f t="shared" si="279"/>
        <v>0.40625000000000022</v>
      </c>
      <c r="AD123" s="12">
        <f t="shared" si="265"/>
        <v>54</v>
      </c>
      <c r="AE123" s="12">
        <f t="shared" si="265"/>
        <v>12</v>
      </c>
      <c r="AF123" s="12">
        <f t="shared" si="266"/>
        <v>1</v>
      </c>
      <c r="AG123" s="12">
        <f t="shared" si="267"/>
        <v>0</v>
      </c>
      <c r="AH123" s="12">
        <f t="shared" si="268"/>
        <v>3</v>
      </c>
      <c r="AI123" s="12">
        <f t="shared" si="269"/>
        <v>1</v>
      </c>
      <c r="AJ123" s="12">
        <f t="shared" si="270"/>
        <v>5</v>
      </c>
      <c r="AK123" s="12">
        <f t="shared" si="271"/>
        <v>0</v>
      </c>
      <c r="AL123" s="13">
        <f t="shared" si="280"/>
        <v>76</v>
      </c>
      <c r="AM123" s="12">
        <f t="shared" si="272"/>
        <v>42</v>
      </c>
      <c r="AN123" s="12">
        <f t="shared" si="272"/>
        <v>12</v>
      </c>
      <c r="AO123" s="12">
        <f t="shared" si="273"/>
        <v>1</v>
      </c>
      <c r="AP123" s="12">
        <f t="shared" si="274"/>
        <v>0</v>
      </c>
      <c r="AQ123" s="12">
        <f t="shared" si="275"/>
        <v>1</v>
      </c>
      <c r="AR123" s="12">
        <f t="shared" si="276"/>
        <v>1</v>
      </c>
      <c r="AS123" s="12">
        <f t="shared" si="277"/>
        <v>4</v>
      </c>
      <c r="AT123" s="12">
        <f t="shared" si="278"/>
        <v>0</v>
      </c>
      <c r="AU123" s="13">
        <f t="shared" si="281"/>
        <v>61</v>
      </c>
    </row>
    <row r="124" spans="1:47" ht="13.5" customHeight="1" x14ac:dyDescent="0.2">
      <c r="A124" s="14">
        <f t="shared" si="261"/>
        <v>0.41666666666666691</v>
      </c>
      <c r="B124" s="23">
        <v>5</v>
      </c>
      <c r="C124" s="23">
        <v>2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44">
        <f t="shared" si="262"/>
        <v>7</v>
      </c>
      <c r="K124" s="95"/>
      <c r="L124" s="95"/>
      <c r="M124" s="95"/>
      <c r="N124" s="95"/>
      <c r="O124" s="95"/>
      <c r="P124" s="95"/>
      <c r="Q124" s="95"/>
      <c r="R124" s="95"/>
      <c r="S124" s="44">
        <f t="shared" si="263"/>
        <v>0</v>
      </c>
      <c r="T124" s="23">
        <v>5</v>
      </c>
      <c r="U124" s="23">
        <v>2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44">
        <f t="shared" si="264"/>
        <v>7</v>
      </c>
      <c r="AC124" s="14">
        <f t="shared" si="279"/>
        <v>0.41666666666666691</v>
      </c>
      <c r="AD124" s="12">
        <f t="shared" si="265"/>
        <v>49</v>
      </c>
      <c r="AE124" s="12">
        <f t="shared" si="265"/>
        <v>13</v>
      </c>
      <c r="AF124" s="12">
        <f t="shared" si="266"/>
        <v>0</v>
      </c>
      <c r="AG124" s="12">
        <f t="shared" si="267"/>
        <v>0</v>
      </c>
      <c r="AH124" s="12">
        <f t="shared" si="268"/>
        <v>1</v>
      </c>
      <c r="AI124" s="12">
        <f t="shared" si="269"/>
        <v>2</v>
      </c>
      <c r="AJ124" s="12">
        <f t="shared" si="270"/>
        <v>1</v>
      </c>
      <c r="AK124" s="12">
        <f t="shared" si="271"/>
        <v>0</v>
      </c>
      <c r="AL124" s="13">
        <f t="shared" si="280"/>
        <v>66</v>
      </c>
      <c r="AM124" s="12">
        <f t="shared" si="272"/>
        <v>50</v>
      </c>
      <c r="AN124" s="12">
        <f t="shared" si="272"/>
        <v>9</v>
      </c>
      <c r="AO124" s="12">
        <f t="shared" si="273"/>
        <v>1</v>
      </c>
      <c r="AP124" s="12">
        <f t="shared" si="274"/>
        <v>1</v>
      </c>
      <c r="AQ124" s="12">
        <f t="shared" si="275"/>
        <v>1</v>
      </c>
      <c r="AR124" s="12">
        <f t="shared" si="276"/>
        <v>0</v>
      </c>
      <c r="AS124" s="12">
        <f t="shared" si="277"/>
        <v>1</v>
      </c>
      <c r="AT124" s="12">
        <f t="shared" si="278"/>
        <v>0</v>
      </c>
      <c r="AU124" s="13">
        <f t="shared" si="281"/>
        <v>63</v>
      </c>
    </row>
    <row r="125" spans="1:47" ht="13.5" customHeight="1" x14ac:dyDescent="0.2">
      <c r="A125" s="14">
        <f t="shared" si="261"/>
        <v>0.42708333333333359</v>
      </c>
      <c r="B125" s="23">
        <v>6</v>
      </c>
      <c r="C125" s="23">
        <v>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44">
        <f t="shared" si="262"/>
        <v>11</v>
      </c>
      <c r="K125" s="95"/>
      <c r="L125" s="95"/>
      <c r="M125" s="95"/>
      <c r="N125" s="95"/>
      <c r="O125" s="95"/>
      <c r="P125" s="95"/>
      <c r="Q125" s="95"/>
      <c r="R125" s="95"/>
      <c r="S125" s="44">
        <f t="shared" si="263"/>
        <v>0</v>
      </c>
      <c r="T125" s="23">
        <v>6</v>
      </c>
      <c r="U125" s="23">
        <v>3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44">
        <f t="shared" si="264"/>
        <v>9</v>
      </c>
      <c r="AC125" s="14">
        <f t="shared" si="279"/>
        <v>0.42708333333333359</v>
      </c>
      <c r="AD125" s="12">
        <f t="shared" si="265"/>
        <v>46</v>
      </c>
      <c r="AE125" s="12">
        <f t="shared" si="265"/>
        <v>22</v>
      </c>
      <c r="AF125" s="12">
        <f t="shared" si="266"/>
        <v>2</v>
      </c>
      <c r="AG125" s="12">
        <f t="shared" si="267"/>
        <v>0</v>
      </c>
      <c r="AH125" s="12">
        <f t="shared" si="268"/>
        <v>2</v>
      </c>
      <c r="AI125" s="12">
        <f t="shared" si="269"/>
        <v>0</v>
      </c>
      <c r="AJ125" s="12">
        <f t="shared" si="270"/>
        <v>4</v>
      </c>
      <c r="AK125" s="12">
        <f t="shared" si="271"/>
        <v>0</v>
      </c>
      <c r="AL125" s="13">
        <f t="shared" si="280"/>
        <v>76</v>
      </c>
      <c r="AM125" s="12">
        <f t="shared" si="272"/>
        <v>36</v>
      </c>
      <c r="AN125" s="12">
        <f t="shared" si="272"/>
        <v>16</v>
      </c>
      <c r="AO125" s="12">
        <f t="shared" si="273"/>
        <v>1</v>
      </c>
      <c r="AP125" s="12">
        <f t="shared" si="274"/>
        <v>0</v>
      </c>
      <c r="AQ125" s="12">
        <f t="shared" si="275"/>
        <v>2</v>
      </c>
      <c r="AR125" s="12">
        <f t="shared" si="276"/>
        <v>0</v>
      </c>
      <c r="AS125" s="12">
        <f t="shared" si="277"/>
        <v>2</v>
      </c>
      <c r="AT125" s="12">
        <f t="shared" si="278"/>
        <v>1</v>
      </c>
      <c r="AU125" s="13">
        <f t="shared" si="281"/>
        <v>58</v>
      </c>
    </row>
    <row r="126" spans="1:47" ht="13.5" customHeight="1" x14ac:dyDescent="0.2">
      <c r="A126" s="14">
        <f t="shared" si="261"/>
        <v>0.43750000000000028</v>
      </c>
      <c r="B126" s="23">
        <v>7</v>
      </c>
      <c r="C126" s="23">
        <v>4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44">
        <f t="shared" si="262"/>
        <v>11</v>
      </c>
      <c r="K126" s="95"/>
      <c r="L126" s="95"/>
      <c r="M126" s="95"/>
      <c r="N126" s="95"/>
      <c r="O126" s="95"/>
      <c r="P126" s="95"/>
      <c r="Q126" s="95"/>
      <c r="R126" s="95"/>
      <c r="S126" s="44">
        <f t="shared" si="263"/>
        <v>0</v>
      </c>
      <c r="T126" s="23">
        <v>9</v>
      </c>
      <c r="U126" s="23">
        <v>2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44">
        <f t="shared" si="264"/>
        <v>11</v>
      </c>
      <c r="AC126" s="14">
        <f t="shared" si="279"/>
        <v>0.43750000000000028</v>
      </c>
      <c r="AD126" s="12">
        <f t="shared" si="265"/>
        <v>61</v>
      </c>
      <c r="AE126" s="12">
        <f t="shared" si="265"/>
        <v>15</v>
      </c>
      <c r="AF126" s="12">
        <f t="shared" si="266"/>
        <v>1</v>
      </c>
      <c r="AG126" s="12">
        <f t="shared" si="267"/>
        <v>1</v>
      </c>
      <c r="AH126" s="12">
        <f t="shared" si="268"/>
        <v>0</v>
      </c>
      <c r="AI126" s="12">
        <f t="shared" si="269"/>
        <v>3</v>
      </c>
      <c r="AJ126" s="12">
        <f t="shared" si="270"/>
        <v>3</v>
      </c>
      <c r="AK126" s="12">
        <f t="shared" si="271"/>
        <v>0</v>
      </c>
      <c r="AL126" s="13">
        <f t="shared" si="280"/>
        <v>84</v>
      </c>
      <c r="AM126" s="12">
        <f t="shared" si="272"/>
        <v>45</v>
      </c>
      <c r="AN126" s="12">
        <f t="shared" si="272"/>
        <v>12</v>
      </c>
      <c r="AO126" s="12">
        <f t="shared" si="273"/>
        <v>0</v>
      </c>
      <c r="AP126" s="12">
        <f t="shared" si="274"/>
        <v>0</v>
      </c>
      <c r="AQ126" s="12">
        <f t="shared" si="275"/>
        <v>1</v>
      </c>
      <c r="AR126" s="12">
        <f t="shared" si="276"/>
        <v>0</v>
      </c>
      <c r="AS126" s="12">
        <f t="shared" si="277"/>
        <v>3</v>
      </c>
      <c r="AT126" s="12">
        <f t="shared" si="278"/>
        <v>0</v>
      </c>
      <c r="AU126" s="13">
        <f t="shared" si="281"/>
        <v>61</v>
      </c>
    </row>
    <row r="127" spans="1:47" ht="13.5" customHeight="1" x14ac:dyDescent="0.2">
      <c r="A127" s="14">
        <f t="shared" si="261"/>
        <v>0.44791666666666696</v>
      </c>
      <c r="B127" s="23">
        <v>6</v>
      </c>
      <c r="C127" s="23">
        <v>1</v>
      </c>
      <c r="D127" s="23">
        <v>0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44">
        <f t="shared" si="262"/>
        <v>8</v>
      </c>
      <c r="K127" s="95"/>
      <c r="L127" s="95"/>
      <c r="M127" s="95"/>
      <c r="N127" s="95"/>
      <c r="O127" s="95"/>
      <c r="P127" s="95"/>
      <c r="Q127" s="95"/>
      <c r="R127" s="95"/>
      <c r="S127" s="44">
        <f t="shared" si="263"/>
        <v>0</v>
      </c>
      <c r="T127" s="23">
        <v>8</v>
      </c>
      <c r="U127" s="23">
        <v>0</v>
      </c>
      <c r="V127" s="23">
        <v>1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44">
        <f t="shared" si="264"/>
        <v>9</v>
      </c>
      <c r="AC127" s="14">
        <f t="shared" si="279"/>
        <v>0.44791666666666696</v>
      </c>
      <c r="AD127" s="12">
        <f t="shared" si="265"/>
        <v>54</v>
      </c>
      <c r="AE127" s="12">
        <f t="shared" si="265"/>
        <v>12</v>
      </c>
      <c r="AF127" s="12">
        <f t="shared" si="266"/>
        <v>5</v>
      </c>
      <c r="AG127" s="12">
        <f t="shared" si="267"/>
        <v>1</v>
      </c>
      <c r="AH127" s="12">
        <f t="shared" si="268"/>
        <v>1</v>
      </c>
      <c r="AI127" s="12">
        <f t="shared" si="269"/>
        <v>0</v>
      </c>
      <c r="AJ127" s="12">
        <f t="shared" si="270"/>
        <v>6</v>
      </c>
      <c r="AK127" s="12">
        <f t="shared" si="271"/>
        <v>0</v>
      </c>
      <c r="AL127" s="13">
        <f t="shared" si="280"/>
        <v>79</v>
      </c>
      <c r="AM127" s="12">
        <f t="shared" si="272"/>
        <v>44</v>
      </c>
      <c r="AN127" s="12">
        <f t="shared" si="272"/>
        <v>5</v>
      </c>
      <c r="AO127" s="12">
        <f t="shared" si="273"/>
        <v>4</v>
      </c>
      <c r="AP127" s="12">
        <f t="shared" si="274"/>
        <v>0</v>
      </c>
      <c r="AQ127" s="12">
        <f t="shared" si="275"/>
        <v>1</v>
      </c>
      <c r="AR127" s="12">
        <f t="shared" si="276"/>
        <v>1</v>
      </c>
      <c r="AS127" s="12">
        <f t="shared" si="277"/>
        <v>3</v>
      </c>
      <c r="AT127" s="12">
        <f t="shared" si="278"/>
        <v>0</v>
      </c>
      <c r="AU127" s="13">
        <f t="shared" si="281"/>
        <v>58</v>
      </c>
    </row>
    <row r="128" spans="1:47" ht="13.5" customHeight="1" x14ac:dyDescent="0.2">
      <c r="A128" s="14">
        <f t="shared" si="261"/>
        <v>0.45833333333333365</v>
      </c>
      <c r="B128" s="23">
        <v>6</v>
      </c>
      <c r="C128" s="23">
        <v>3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44">
        <f t="shared" si="262"/>
        <v>9</v>
      </c>
      <c r="K128" s="95"/>
      <c r="L128" s="95"/>
      <c r="M128" s="95"/>
      <c r="N128" s="95"/>
      <c r="O128" s="95"/>
      <c r="P128" s="95"/>
      <c r="Q128" s="95"/>
      <c r="R128" s="95"/>
      <c r="S128" s="44">
        <f t="shared" si="263"/>
        <v>0</v>
      </c>
      <c r="T128" s="23">
        <v>3</v>
      </c>
      <c r="U128" s="23">
        <v>2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44">
        <f t="shared" si="264"/>
        <v>5</v>
      </c>
      <c r="AC128" s="14">
        <f t="shared" si="279"/>
        <v>0.45833333333333365</v>
      </c>
      <c r="AD128" s="12">
        <f t="shared" si="265"/>
        <v>50</v>
      </c>
      <c r="AE128" s="12">
        <f t="shared" si="265"/>
        <v>13</v>
      </c>
      <c r="AF128" s="12">
        <f t="shared" si="266"/>
        <v>3</v>
      </c>
      <c r="AG128" s="12">
        <f t="shared" si="267"/>
        <v>0</v>
      </c>
      <c r="AH128" s="12">
        <f t="shared" si="268"/>
        <v>2</v>
      </c>
      <c r="AI128" s="12">
        <f t="shared" si="269"/>
        <v>3</v>
      </c>
      <c r="AJ128" s="12">
        <f t="shared" si="270"/>
        <v>2</v>
      </c>
      <c r="AK128" s="12">
        <f t="shared" si="271"/>
        <v>0</v>
      </c>
      <c r="AL128" s="13">
        <f t="shared" si="280"/>
        <v>73</v>
      </c>
      <c r="AM128" s="12">
        <f t="shared" si="272"/>
        <v>46</v>
      </c>
      <c r="AN128" s="12">
        <f t="shared" si="272"/>
        <v>16</v>
      </c>
      <c r="AO128" s="12">
        <f t="shared" si="273"/>
        <v>2</v>
      </c>
      <c r="AP128" s="12">
        <f t="shared" si="274"/>
        <v>0</v>
      </c>
      <c r="AQ128" s="12">
        <f t="shared" si="275"/>
        <v>1</v>
      </c>
      <c r="AR128" s="12">
        <f t="shared" si="276"/>
        <v>0</v>
      </c>
      <c r="AS128" s="12">
        <f t="shared" si="277"/>
        <v>3</v>
      </c>
      <c r="AT128" s="12">
        <f t="shared" si="278"/>
        <v>0</v>
      </c>
      <c r="AU128" s="13">
        <f t="shared" si="281"/>
        <v>68</v>
      </c>
    </row>
    <row r="129" spans="1:47" ht="13.5" customHeight="1" x14ac:dyDescent="0.2">
      <c r="A129" s="14">
        <f t="shared" si="261"/>
        <v>0.46875000000000033</v>
      </c>
      <c r="B129" s="23">
        <v>3</v>
      </c>
      <c r="C129" s="23">
        <v>2</v>
      </c>
      <c r="D129" s="23">
        <v>0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44">
        <f t="shared" si="262"/>
        <v>6</v>
      </c>
      <c r="K129" s="95"/>
      <c r="L129" s="95"/>
      <c r="M129" s="95"/>
      <c r="N129" s="95"/>
      <c r="O129" s="95"/>
      <c r="P129" s="95"/>
      <c r="Q129" s="95"/>
      <c r="R129" s="95"/>
      <c r="S129" s="44">
        <f t="shared" si="263"/>
        <v>0</v>
      </c>
      <c r="T129" s="23">
        <v>7</v>
      </c>
      <c r="U129" s="23">
        <v>3</v>
      </c>
      <c r="V129" s="23">
        <v>0</v>
      </c>
      <c r="W129" s="23">
        <v>0</v>
      </c>
      <c r="X129" s="23">
        <v>0</v>
      </c>
      <c r="Y129" s="23">
        <v>1</v>
      </c>
      <c r="Z129" s="23">
        <v>0</v>
      </c>
      <c r="AA129" s="23">
        <v>0</v>
      </c>
      <c r="AB129" s="44">
        <f t="shared" si="264"/>
        <v>11</v>
      </c>
      <c r="AC129" s="14">
        <f t="shared" si="279"/>
        <v>0.46875000000000033</v>
      </c>
      <c r="AD129" s="12">
        <f t="shared" si="265"/>
        <v>61</v>
      </c>
      <c r="AE129" s="12">
        <f t="shared" si="265"/>
        <v>15</v>
      </c>
      <c r="AF129" s="12">
        <f t="shared" si="266"/>
        <v>1</v>
      </c>
      <c r="AG129" s="12">
        <f t="shared" si="267"/>
        <v>2</v>
      </c>
      <c r="AH129" s="12">
        <f t="shared" si="268"/>
        <v>1</v>
      </c>
      <c r="AI129" s="12">
        <f t="shared" si="269"/>
        <v>4</v>
      </c>
      <c r="AJ129" s="12">
        <f t="shared" si="270"/>
        <v>5</v>
      </c>
      <c r="AK129" s="12">
        <f t="shared" si="271"/>
        <v>0</v>
      </c>
      <c r="AL129" s="13">
        <f t="shared" si="280"/>
        <v>89</v>
      </c>
      <c r="AM129" s="12">
        <f t="shared" si="272"/>
        <v>38</v>
      </c>
      <c r="AN129" s="12">
        <f t="shared" si="272"/>
        <v>15</v>
      </c>
      <c r="AO129" s="12">
        <f t="shared" si="273"/>
        <v>0</v>
      </c>
      <c r="AP129" s="12">
        <f t="shared" si="274"/>
        <v>0</v>
      </c>
      <c r="AQ129" s="12">
        <f t="shared" si="275"/>
        <v>2</v>
      </c>
      <c r="AR129" s="12">
        <f t="shared" si="276"/>
        <v>1</v>
      </c>
      <c r="AS129" s="12">
        <f t="shared" si="277"/>
        <v>3</v>
      </c>
      <c r="AT129" s="12">
        <f t="shared" si="278"/>
        <v>0</v>
      </c>
      <c r="AU129" s="13">
        <f t="shared" si="281"/>
        <v>59</v>
      </c>
    </row>
    <row r="130" spans="1:47" ht="13.5" customHeight="1" x14ac:dyDescent="0.2">
      <c r="A130" s="11">
        <f t="shared" si="261"/>
        <v>0.47916666666666702</v>
      </c>
      <c r="B130" s="23">
        <v>10</v>
      </c>
      <c r="C130" s="23">
        <v>0</v>
      </c>
      <c r="D130" s="23">
        <v>1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44">
        <f t="shared" si="262"/>
        <v>12</v>
      </c>
      <c r="K130" s="95"/>
      <c r="L130" s="95"/>
      <c r="M130" s="95"/>
      <c r="N130" s="95"/>
      <c r="O130" s="95"/>
      <c r="P130" s="95"/>
      <c r="Q130" s="95"/>
      <c r="R130" s="95"/>
      <c r="S130" s="44">
        <f t="shared" si="263"/>
        <v>0</v>
      </c>
      <c r="T130" s="23">
        <v>5</v>
      </c>
      <c r="U130" s="23">
        <v>2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44">
        <f t="shared" si="264"/>
        <v>7</v>
      </c>
      <c r="AC130" s="14">
        <f t="shared" si="279"/>
        <v>0.47916666666666702</v>
      </c>
      <c r="AD130" s="12">
        <f t="shared" si="265"/>
        <v>48</v>
      </c>
      <c r="AE130" s="12">
        <f t="shared" si="265"/>
        <v>8</v>
      </c>
      <c r="AF130" s="12">
        <f t="shared" si="266"/>
        <v>1</v>
      </c>
      <c r="AG130" s="12">
        <f t="shared" si="267"/>
        <v>0</v>
      </c>
      <c r="AH130" s="12">
        <f t="shared" si="268"/>
        <v>1</v>
      </c>
      <c r="AI130" s="12">
        <f t="shared" si="269"/>
        <v>1</v>
      </c>
      <c r="AJ130" s="12">
        <f t="shared" si="270"/>
        <v>2</v>
      </c>
      <c r="AK130" s="12">
        <f t="shared" si="271"/>
        <v>0</v>
      </c>
      <c r="AL130" s="13">
        <f t="shared" si="280"/>
        <v>61</v>
      </c>
      <c r="AM130" s="12">
        <f t="shared" si="272"/>
        <v>58</v>
      </c>
      <c r="AN130" s="12">
        <f t="shared" si="272"/>
        <v>10</v>
      </c>
      <c r="AO130" s="12">
        <f t="shared" si="273"/>
        <v>2</v>
      </c>
      <c r="AP130" s="12">
        <f t="shared" si="274"/>
        <v>0</v>
      </c>
      <c r="AQ130" s="12">
        <f t="shared" si="275"/>
        <v>1</v>
      </c>
      <c r="AR130" s="12">
        <f t="shared" si="276"/>
        <v>0</v>
      </c>
      <c r="AS130" s="12">
        <f t="shared" si="277"/>
        <v>5</v>
      </c>
      <c r="AT130" s="12">
        <f t="shared" si="278"/>
        <v>0</v>
      </c>
      <c r="AU130" s="13">
        <f t="shared" si="281"/>
        <v>76</v>
      </c>
    </row>
    <row r="131" spans="1:47" ht="13.5" customHeight="1" x14ac:dyDescent="0.2">
      <c r="A131" s="14">
        <f t="shared" si="261"/>
        <v>0.4895833333333337</v>
      </c>
      <c r="B131" s="23">
        <v>5</v>
      </c>
      <c r="C131" s="23">
        <v>1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44">
        <f t="shared" si="262"/>
        <v>6</v>
      </c>
      <c r="K131" s="95"/>
      <c r="L131" s="95"/>
      <c r="M131" s="95"/>
      <c r="N131" s="95"/>
      <c r="O131" s="95"/>
      <c r="P131" s="95"/>
      <c r="Q131" s="95"/>
      <c r="R131" s="95"/>
      <c r="S131" s="44">
        <f t="shared" si="263"/>
        <v>0</v>
      </c>
      <c r="T131" s="23">
        <v>9</v>
      </c>
      <c r="U131" s="23">
        <v>2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44">
        <f t="shared" si="264"/>
        <v>11</v>
      </c>
      <c r="AC131" s="14">
        <f t="shared" si="279"/>
        <v>0.4895833333333337</v>
      </c>
      <c r="AD131" s="12">
        <f t="shared" si="265"/>
        <v>62</v>
      </c>
      <c r="AE131" s="12">
        <f t="shared" si="265"/>
        <v>18</v>
      </c>
      <c r="AF131" s="12">
        <f t="shared" si="266"/>
        <v>1</v>
      </c>
      <c r="AG131" s="12">
        <f t="shared" si="267"/>
        <v>0</v>
      </c>
      <c r="AH131" s="12">
        <f t="shared" si="268"/>
        <v>2</v>
      </c>
      <c r="AI131" s="12">
        <f t="shared" si="269"/>
        <v>1</v>
      </c>
      <c r="AJ131" s="12">
        <f t="shared" si="270"/>
        <v>3</v>
      </c>
      <c r="AK131" s="12">
        <f t="shared" si="271"/>
        <v>0</v>
      </c>
      <c r="AL131" s="13">
        <f t="shared" si="280"/>
        <v>87</v>
      </c>
      <c r="AM131" s="12">
        <f t="shared" si="272"/>
        <v>46</v>
      </c>
      <c r="AN131" s="12">
        <f t="shared" si="272"/>
        <v>13</v>
      </c>
      <c r="AO131" s="12">
        <f t="shared" si="273"/>
        <v>1</v>
      </c>
      <c r="AP131" s="12">
        <f t="shared" si="274"/>
        <v>0</v>
      </c>
      <c r="AQ131" s="12">
        <f t="shared" si="275"/>
        <v>1</v>
      </c>
      <c r="AR131" s="12">
        <f t="shared" si="276"/>
        <v>2</v>
      </c>
      <c r="AS131" s="12">
        <f t="shared" si="277"/>
        <v>3</v>
      </c>
      <c r="AT131" s="12">
        <f t="shared" si="278"/>
        <v>0</v>
      </c>
      <c r="AU131" s="13">
        <f t="shared" si="281"/>
        <v>66</v>
      </c>
    </row>
    <row r="132" spans="1:47" ht="13.5" customHeight="1" x14ac:dyDescent="0.2">
      <c r="A132" s="14">
        <f t="shared" si="261"/>
        <v>0.50000000000000033</v>
      </c>
      <c r="B132" s="23">
        <v>18</v>
      </c>
      <c r="C132" s="23">
        <v>3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44">
        <f t="shared" si="262"/>
        <v>21</v>
      </c>
      <c r="K132" s="95"/>
      <c r="L132" s="95"/>
      <c r="M132" s="95"/>
      <c r="N132" s="95"/>
      <c r="O132" s="95"/>
      <c r="P132" s="95"/>
      <c r="Q132" s="95"/>
      <c r="R132" s="95"/>
      <c r="S132" s="44">
        <f t="shared" si="263"/>
        <v>0</v>
      </c>
      <c r="T132" s="23">
        <v>7</v>
      </c>
      <c r="U132" s="23">
        <v>3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44">
        <f t="shared" si="264"/>
        <v>10</v>
      </c>
      <c r="AC132" s="11">
        <f t="shared" si="279"/>
        <v>0.50000000000000033</v>
      </c>
      <c r="AD132" s="12">
        <f t="shared" si="265"/>
        <v>59</v>
      </c>
      <c r="AE132" s="12">
        <f t="shared" si="265"/>
        <v>14</v>
      </c>
      <c r="AF132" s="12">
        <f t="shared" si="266"/>
        <v>0</v>
      </c>
      <c r="AG132" s="12">
        <f t="shared" si="267"/>
        <v>1</v>
      </c>
      <c r="AH132" s="12">
        <f t="shared" si="268"/>
        <v>1</v>
      </c>
      <c r="AI132" s="12">
        <f t="shared" si="269"/>
        <v>0</v>
      </c>
      <c r="AJ132" s="12">
        <f t="shared" si="270"/>
        <v>2</v>
      </c>
      <c r="AK132" s="12">
        <f t="shared" si="271"/>
        <v>0</v>
      </c>
      <c r="AL132" s="13">
        <f t="shared" si="280"/>
        <v>77</v>
      </c>
      <c r="AM132" s="12">
        <f t="shared" si="272"/>
        <v>59</v>
      </c>
      <c r="AN132" s="12">
        <f t="shared" si="272"/>
        <v>15</v>
      </c>
      <c r="AO132" s="12">
        <f t="shared" si="273"/>
        <v>0</v>
      </c>
      <c r="AP132" s="12">
        <f t="shared" si="274"/>
        <v>0</v>
      </c>
      <c r="AQ132" s="12">
        <f t="shared" si="275"/>
        <v>1</v>
      </c>
      <c r="AR132" s="12">
        <f t="shared" si="276"/>
        <v>3</v>
      </c>
      <c r="AS132" s="12">
        <f t="shared" si="277"/>
        <v>5</v>
      </c>
      <c r="AT132" s="12">
        <f t="shared" si="278"/>
        <v>0</v>
      </c>
      <c r="AU132" s="13">
        <f t="shared" si="281"/>
        <v>83</v>
      </c>
    </row>
    <row r="133" spans="1:47" ht="13.5" customHeight="1" x14ac:dyDescent="0.2">
      <c r="A133" s="14">
        <f t="shared" si="261"/>
        <v>0.51041666666666696</v>
      </c>
      <c r="B133" s="23">
        <v>14</v>
      </c>
      <c r="C133" s="23">
        <v>2</v>
      </c>
      <c r="D133" s="23">
        <v>1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44">
        <f t="shared" si="262"/>
        <v>17</v>
      </c>
      <c r="K133" s="95"/>
      <c r="L133" s="95"/>
      <c r="M133" s="95"/>
      <c r="N133" s="95"/>
      <c r="O133" s="95"/>
      <c r="P133" s="95"/>
      <c r="Q133" s="95"/>
      <c r="R133" s="95"/>
      <c r="S133" s="44">
        <f t="shared" si="263"/>
        <v>0</v>
      </c>
      <c r="T133" s="23">
        <v>9</v>
      </c>
      <c r="U133" s="23">
        <v>2</v>
      </c>
      <c r="V133" s="23">
        <v>0</v>
      </c>
      <c r="W133" s="23">
        <v>0</v>
      </c>
      <c r="X133" s="23">
        <v>0</v>
      </c>
      <c r="Y133" s="23">
        <v>0</v>
      </c>
      <c r="Z133" s="23">
        <v>4</v>
      </c>
      <c r="AA133" s="23">
        <v>0</v>
      </c>
      <c r="AB133" s="44">
        <f t="shared" si="264"/>
        <v>15</v>
      </c>
      <c r="AC133" s="14">
        <f t="shared" si="279"/>
        <v>0.51041666666666696</v>
      </c>
      <c r="AD133" s="12">
        <f t="shared" si="265"/>
        <v>54</v>
      </c>
      <c r="AE133" s="12">
        <f t="shared" si="265"/>
        <v>11</v>
      </c>
      <c r="AF133" s="12">
        <f t="shared" si="266"/>
        <v>0</v>
      </c>
      <c r="AG133" s="12">
        <f t="shared" si="267"/>
        <v>0</v>
      </c>
      <c r="AH133" s="12">
        <f t="shared" si="268"/>
        <v>1</v>
      </c>
      <c r="AI133" s="12">
        <f t="shared" si="269"/>
        <v>2</v>
      </c>
      <c r="AJ133" s="12">
        <f t="shared" si="270"/>
        <v>6</v>
      </c>
      <c r="AK133" s="12">
        <f t="shared" si="271"/>
        <v>1</v>
      </c>
      <c r="AL133" s="13">
        <f t="shared" si="280"/>
        <v>75</v>
      </c>
      <c r="AM133" s="12">
        <f t="shared" si="272"/>
        <v>65</v>
      </c>
      <c r="AN133" s="12">
        <f t="shared" si="272"/>
        <v>14</v>
      </c>
      <c r="AO133" s="12">
        <f t="shared" si="273"/>
        <v>2</v>
      </c>
      <c r="AP133" s="12">
        <f t="shared" si="274"/>
        <v>0</v>
      </c>
      <c r="AQ133" s="12">
        <f t="shared" si="275"/>
        <v>2</v>
      </c>
      <c r="AR133" s="12">
        <f t="shared" si="276"/>
        <v>3</v>
      </c>
      <c r="AS133" s="12">
        <f t="shared" si="277"/>
        <v>2</v>
      </c>
      <c r="AT133" s="12">
        <f t="shared" si="278"/>
        <v>2</v>
      </c>
      <c r="AU133" s="13">
        <f t="shared" si="281"/>
        <v>90</v>
      </c>
    </row>
    <row r="134" spans="1:47" ht="13.5" customHeight="1" x14ac:dyDescent="0.2">
      <c r="A134" s="14">
        <f t="shared" si="261"/>
        <v>0.52083333333333359</v>
      </c>
      <c r="B134" s="23">
        <v>14</v>
      </c>
      <c r="C134" s="23">
        <v>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44">
        <f t="shared" si="262"/>
        <v>18</v>
      </c>
      <c r="K134" s="95"/>
      <c r="L134" s="95"/>
      <c r="M134" s="95"/>
      <c r="N134" s="95"/>
      <c r="O134" s="95"/>
      <c r="P134" s="95"/>
      <c r="Q134" s="95"/>
      <c r="R134" s="95"/>
      <c r="S134" s="44">
        <f t="shared" si="263"/>
        <v>0</v>
      </c>
      <c r="T134" s="23">
        <v>9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44">
        <f t="shared" si="264"/>
        <v>9</v>
      </c>
      <c r="AC134" s="14">
        <f t="shared" si="279"/>
        <v>0.52083333333333359</v>
      </c>
      <c r="AD134" s="12">
        <f t="shared" si="265"/>
        <v>65</v>
      </c>
      <c r="AE134" s="12">
        <f t="shared" si="265"/>
        <v>9</v>
      </c>
      <c r="AF134" s="12">
        <f t="shared" si="266"/>
        <v>0</v>
      </c>
      <c r="AG134" s="12">
        <f t="shared" si="267"/>
        <v>0</v>
      </c>
      <c r="AH134" s="12">
        <f t="shared" si="268"/>
        <v>1</v>
      </c>
      <c r="AI134" s="12">
        <f t="shared" si="269"/>
        <v>1</v>
      </c>
      <c r="AJ134" s="12">
        <f t="shared" si="270"/>
        <v>1</v>
      </c>
      <c r="AK134" s="12">
        <f t="shared" si="271"/>
        <v>1</v>
      </c>
      <c r="AL134" s="13">
        <f t="shared" si="280"/>
        <v>78</v>
      </c>
      <c r="AM134" s="12">
        <f t="shared" si="272"/>
        <v>56</v>
      </c>
      <c r="AN134" s="12">
        <f t="shared" si="272"/>
        <v>12</v>
      </c>
      <c r="AO134" s="12">
        <f t="shared" si="273"/>
        <v>0</v>
      </c>
      <c r="AP134" s="12">
        <f t="shared" si="274"/>
        <v>0</v>
      </c>
      <c r="AQ134" s="12">
        <f t="shared" si="275"/>
        <v>1</v>
      </c>
      <c r="AR134" s="12">
        <f t="shared" si="276"/>
        <v>0</v>
      </c>
      <c r="AS134" s="12">
        <f t="shared" si="277"/>
        <v>5</v>
      </c>
      <c r="AT134" s="12">
        <f t="shared" si="278"/>
        <v>0</v>
      </c>
      <c r="AU134" s="13">
        <f t="shared" si="281"/>
        <v>74</v>
      </c>
    </row>
    <row r="135" spans="1:47" ht="13.5" customHeight="1" x14ac:dyDescent="0.2">
      <c r="A135" s="14">
        <f t="shared" si="261"/>
        <v>0.53125000000000022</v>
      </c>
      <c r="B135" s="23">
        <v>12</v>
      </c>
      <c r="C135" s="23">
        <v>1</v>
      </c>
      <c r="D135" s="23">
        <v>0</v>
      </c>
      <c r="E135" s="23">
        <v>0</v>
      </c>
      <c r="F135" s="23">
        <v>0</v>
      </c>
      <c r="G135" s="23">
        <v>1</v>
      </c>
      <c r="H135" s="23">
        <v>1</v>
      </c>
      <c r="I135" s="23">
        <v>0</v>
      </c>
      <c r="J135" s="44">
        <f t="shared" si="262"/>
        <v>15</v>
      </c>
      <c r="K135" s="95"/>
      <c r="L135" s="95"/>
      <c r="M135" s="95"/>
      <c r="N135" s="95"/>
      <c r="O135" s="95"/>
      <c r="P135" s="95"/>
      <c r="Q135" s="95"/>
      <c r="R135" s="95"/>
      <c r="S135" s="44">
        <f t="shared" si="263"/>
        <v>0</v>
      </c>
      <c r="T135" s="23">
        <v>4</v>
      </c>
      <c r="U135" s="23">
        <v>2</v>
      </c>
      <c r="V135" s="23">
        <v>0</v>
      </c>
      <c r="W135" s="23">
        <v>0</v>
      </c>
      <c r="X135" s="23">
        <v>0</v>
      </c>
      <c r="Y135" s="23">
        <v>1</v>
      </c>
      <c r="Z135" s="23">
        <v>0</v>
      </c>
      <c r="AA135" s="23">
        <v>0</v>
      </c>
      <c r="AB135" s="44">
        <f t="shared" si="264"/>
        <v>7</v>
      </c>
      <c r="AC135" s="14">
        <f t="shared" si="279"/>
        <v>0.53125000000000022</v>
      </c>
      <c r="AD135" s="12">
        <f t="shared" si="265"/>
        <v>41</v>
      </c>
      <c r="AE135" s="12">
        <f t="shared" si="265"/>
        <v>11</v>
      </c>
      <c r="AF135" s="12">
        <f t="shared" si="266"/>
        <v>0</v>
      </c>
      <c r="AG135" s="12">
        <f t="shared" si="267"/>
        <v>0</v>
      </c>
      <c r="AH135" s="12">
        <f t="shared" si="268"/>
        <v>1</v>
      </c>
      <c r="AI135" s="12">
        <f t="shared" si="269"/>
        <v>5</v>
      </c>
      <c r="AJ135" s="12">
        <f t="shared" si="270"/>
        <v>4</v>
      </c>
      <c r="AK135" s="12">
        <f t="shared" si="271"/>
        <v>0</v>
      </c>
      <c r="AL135" s="13">
        <f t="shared" si="280"/>
        <v>62</v>
      </c>
      <c r="AM135" s="12">
        <f t="shared" si="272"/>
        <v>47</v>
      </c>
      <c r="AN135" s="12">
        <f t="shared" si="272"/>
        <v>9</v>
      </c>
      <c r="AO135" s="12">
        <f t="shared" si="273"/>
        <v>0</v>
      </c>
      <c r="AP135" s="12">
        <f t="shared" si="274"/>
        <v>0</v>
      </c>
      <c r="AQ135" s="12">
        <f t="shared" si="275"/>
        <v>1</v>
      </c>
      <c r="AR135" s="12">
        <f t="shared" si="276"/>
        <v>2</v>
      </c>
      <c r="AS135" s="12">
        <f t="shared" si="277"/>
        <v>12</v>
      </c>
      <c r="AT135" s="12">
        <f t="shared" si="278"/>
        <v>0</v>
      </c>
      <c r="AU135" s="13">
        <f t="shared" si="281"/>
        <v>71</v>
      </c>
    </row>
    <row r="136" spans="1:47" ht="13.5" customHeight="1" x14ac:dyDescent="0.2">
      <c r="A136" s="14">
        <f t="shared" si="261"/>
        <v>0.54166666666666685</v>
      </c>
      <c r="B136" s="23">
        <v>8</v>
      </c>
      <c r="C136" s="23">
        <v>2</v>
      </c>
      <c r="D136" s="23">
        <v>0</v>
      </c>
      <c r="E136" s="23">
        <v>0</v>
      </c>
      <c r="F136" s="23">
        <v>0</v>
      </c>
      <c r="G136" s="23">
        <v>2</v>
      </c>
      <c r="H136" s="23">
        <v>0</v>
      </c>
      <c r="I136" s="23">
        <v>0</v>
      </c>
      <c r="J136" s="44">
        <f t="shared" si="262"/>
        <v>12</v>
      </c>
      <c r="K136" s="95"/>
      <c r="L136" s="95"/>
      <c r="M136" s="95"/>
      <c r="N136" s="95"/>
      <c r="O136" s="95"/>
      <c r="P136" s="95"/>
      <c r="Q136" s="95"/>
      <c r="R136" s="95"/>
      <c r="S136" s="44">
        <f t="shared" si="263"/>
        <v>0</v>
      </c>
      <c r="T136" s="23">
        <v>5</v>
      </c>
      <c r="U136" s="23">
        <v>1</v>
      </c>
      <c r="V136" s="23">
        <v>0</v>
      </c>
      <c r="W136" s="23">
        <v>0</v>
      </c>
      <c r="X136" s="23">
        <v>0</v>
      </c>
      <c r="Y136" s="23">
        <v>2</v>
      </c>
      <c r="Z136" s="23">
        <v>0</v>
      </c>
      <c r="AA136" s="23">
        <v>0</v>
      </c>
      <c r="AB136" s="44">
        <f t="shared" si="264"/>
        <v>8</v>
      </c>
      <c r="AC136" s="14">
        <f t="shared" si="279"/>
        <v>0.54166666666666685</v>
      </c>
      <c r="AD136" s="12">
        <f t="shared" si="265"/>
        <v>59</v>
      </c>
      <c r="AE136" s="12">
        <f t="shared" si="265"/>
        <v>16</v>
      </c>
      <c r="AF136" s="12">
        <f t="shared" si="266"/>
        <v>0</v>
      </c>
      <c r="AG136" s="12">
        <f t="shared" si="267"/>
        <v>0</v>
      </c>
      <c r="AH136" s="12">
        <f t="shared" si="268"/>
        <v>1</v>
      </c>
      <c r="AI136" s="12">
        <f t="shared" si="269"/>
        <v>3</v>
      </c>
      <c r="AJ136" s="12">
        <f t="shared" si="270"/>
        <v>6</v>
      </c>
      <c r="AK136" s="12">
        <f t="shared" si="271"/>
        <v>0</v>
      </c>
      <c r="AL136" s="13">
        <f t="shared" si="280"/>
        <v>85</v>
      </c>
      <c r="AM136" s="12">
        <f t="shared" si="272"/>
        <v>52</v>
      </c>
      <c r="AN136" s="12">
        <f t="shared" si="272"/>
        <v>9</v>
      </c>
      <c r="AO136" s="12">
        <f t="shared" si="273"/>
        <v>1</v>
      </c>
      <c r="AP136" s="12">
        <f t="shared" si="274"/>
        <v>0</v>
      </c>
      <c r="AQ136" s="12">
        <f t="shared" si="275"/>
        <v>1</v>
      </c>
      <c r="AR136" s="12">
        <f t="shared" si="276"/>
        <v>2</v>
      </c>
      <c r="AS136" s="12">
        <f t="shared" si="277"/>
        <v>4</v>
      </c>
      <c r="AT136" s="12">
        <f t="shared" si="278"/>
        <v>0</v>
      </c>
      <c r="AU136" s="13">
        <f t="shared" si="281"/>
        <v>69</v>
      </c>
    </row>
    <row r="137" spans="1:47" ht="13.5" customHeight="1" x14ac:dyDescent="0.2">
      <c r="A137" s="14">
        <f t="shared" si="261"/>
        <v>0.55208333333333348</v>
      </c>
      <c r="B137" s="23">
        <v>10</v>
      </c>
      <c r="C137" s="23">
        <v>0</v>
      </c>
      <c r="D137" s="23">
        <v>0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44">
        <f t="shared" si="262"/>
        <v>11</v>
      </c>
      <c r="K137" s="95"/>
      <c r="L137" s="95"/>
      <c r="M137" s="95"/>
      <c r="N137" s="95"/>
      <c r="O137" s="95"/>
      <c r="P137" s="95"/>
      <c r="Q137" s="95"/>
      <c r="R137" s="95"/>
      <c r="S137" s="44">
        <f t="shared" si="263"/>
        <v>0</v>
      </c>
      <c r="T137" s="23">
        <v>7</v>
      </c>
      <c r="U137" s="23">
        <v>2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44">
        <f t="shared" si="264"/>
        <v>9</v>
      </c>
      <c r="AC137" s="14">
        <f t="shared" si="279"/>
        <v>0.55208333333333348</v>
      </c>
      <c r="AD137" s="12">
        <f t="shared" si="265"/>
        <v>55</v>
      </c>
      <c r="AE137" s="12">
        <f t="shared" si="265"/>
        <v>18</v>
      </c>
      <c r="AF137" s="12">
        <f t="shared" si="266"/>
        <v>2</v>
      </c>
      <c r="AG137" s="12">
        <f t="shared" si="267"/>
        <v>0</v>
      </c>
      <c r="AH137" s="12">
        <f t="shared" si="268"/>
        <v>1</v>
      </c>
      <c r="AI137" s="12">
        <f t="shared" si="269"/>
        <v>0</v>
      </c>
      <c r="AJ137" s="12">
        <f t="shared" si="270"/>
        <v>2</v>
      </c>
      <c r="AK137" s="12">
        <f t="shared" si="271"/>
        <v>0</v>
      </c>
      <c r="AL137" s="13">
        <f t="shared" si="280"/>
        <v>78</v>
      </c>
      <c r="AM137" s="12">
        <f t="shared" si="272"/>
        <v>49</v>
      </c>
      <c r="AN137" s="12">
        <f t="shared" si="272"/>
        <v>9</v>
      </c>
      <c r="AO137" s="12">
        <f t="shared" si="273"/>
        <v>0</v>
      </c>
      <c r="AP137" s="12">
        <f t="shared" si="274"/>
        <v>0</v>
      </c>
      <c r="AQ137" s="12">
        <f t="shared" si="275"/>
        <v>1</v>
      </c>
      <c r="AR137" s="12">
        <f t="shared" si="276"/>
        <v>1</v>
      </c>
      <c r="AS137" s="12">
        <f t="shared" si="277"/>
        <v>3</v>
      </c>
      <c r="AT137" s="12">
        <f t="shared" si="278"/>
        <v>0</v>
      </c>
      <c r="AU137" s="13">
        <f t="shared" si="281"/>
        <v>63</v>
      </c>
    </row>
    <row r="138" spans="1:47" ht="13.5" customHeight="1" x14ac:dyDescent="0.2">
      <c r="A138" s="14">
        <f t="shared" si="261"/>
        <v>0.56250000000000011</v>
      </c>
      <c r="B138" s="23">
        <v>6</v>
      </c>
      <c r="C138" s="23">
        <v>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44">
        <f t="shared" si="262"/>
        <v>8</v>
      </c>
      <c r="K138" s="95"/>
      <c r="L138" s="95"/>
      <c r="M138" s="95"/>
      <c r="N138" s="95"/>
      <c r="O138" s="95"/>
      <c r="P138" s="95"/>
      <c r="Q138" s="95"/>
      <c r="R138" s="95"/>
      <c r="S138" s="44">
        <f t="shared" si="263"/>
        <v>0</v>
      </c>
      <c r="T138" s="23">
        <v>7</v>
      </c>
      <c r="U138" s="23">
        <v>2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44">
        <f t="shared" si="264"/>
        <v>9</v>
      </c>
      <c r="AC138" s="14">
        <f t="shared" si="279"/>
        <v>0.56250000000000011</v>
      </c>
      <c r="AD138" s="12">
        <f t="shared" si="265"/>
        <v>51</v>
      </c>
      <c r="AE138" s="12">
        <f t="shared" si="265"/>
        <v>14</v>
      </c>
      <c r="AF138" s="12">
        <f t="shared" si="266"/>
        <v>1</v>
      </c>
      <c r="AG138" s="12">
        <f t="shared" si="267"/>
        <v>0</v>
      </c>
      <c r="AH138" s="12">
        <f t="shared" si="268"/>
        <v>1</v>
      </c>
      <c r="AI138" s="12">
        <f t="shared" si="269"/>
        <v>3</v>
      </c>
      <c r="AJ138" s="12">
        <f t="shared" si="270"/>
        <v>8</v>
      </c>
      <c r="AK138" s="12">
        <f t="shared" si="271"/>
        <v>0</v>
      </c>
      <c r="AL138" s="13">
        <f>SUM(AD138:AK138)</f>
        <v>78</v>
      </c>
      <c r="AM138" s="12">
        <f t="shared" si="272"/>
        <v>44</v>
      </c>
      <c r="AN138" s="12">
        <f t="shared" si="272"/>
        <v>10</v>
      </c>
      <c r="AO138" s="12">
        <f t="shared" si="273"/>
        <v>0</v>
      </c>
      <c r="AP138" s="12">
        <f t="shared" si="274"/>
        <v>0</v>
      </c>
      <c r="AQ138" s="12">
        <f t="shared" si="275"/>
        <v>1</v>
      </c>
      <c r="AR138" s="12">
        <f t="shared" si="276"/>
        <v>3</v>
      </c>
      <c r="AS138" s="12">
        <f t="shared" si="277"/>
        <v>5</v>
      </c>
      <c r="AT138" s="12">
        <f t="shared" si="278"/>
        <v>0</v>
      </c>
      <c r="AU138" s="13">
        <f>SUM(AM138:AT138)</f>
        <v>63</v>
      </c>
    </row>
    <row r="139" spans="1:47" ht="13.5" customHeight="1" x14ac:dyDescent="0.2">
      <c r="A139" s="11">
        <f t="shared" si="261"/>
        <v>0.57291666666666674</v>
      </c>
      <c r="B139" s="23">
        <v>13</v>
      </c>
      <c r="C139" s="23">
        <v>2</v>
      </c>
      <c r="D139" s="23">
        <v>0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44">
        <f t="shared" si="262"/>
        <v>16</v>
      </c>
      <c r="K139" s="95"/>
      <c r="L139" s="95"/>
      <c r="M139" s="95"/>
      <c r="N139" s="95"/>
      <c r="O139" s="95"/>
      <c r="P139" s="95"/>
      <c r="Q139" s="95"/>
      <c r="R139" s="95"/>
      <c r="S139" s="44">
        <f t="shared" si="263"/>
        <v>0</v>
      </c>
      <c r="T139" s="23">
        <v>9</v>
      </c>
      <c r="U139" s="23">
        <v>2</v>
      </c>
      <c r="V139" s="23">
        <v>0</v>
      </c>
      <c r="W139" s="23">
        <v>0</v>
      </c>
      <c r="X139" s="23">
        <v>0</v>
      </c>
      <c r="Y139" s="23">
        <v>2</v>
      </c>
      <c r="Z139" s="23">
        <v>2</v>
      </c>
      <c r="AA139" s="23">
        <v>0</v>
      </c>
      <c r="AB139" s="44">
        <f t="shared" si="264"/>
        <v>15</v>
      </c>
      <c r="AC139" s="14">
        <f t="shared" si="279"/>
        <v>0.57291666666666674</v>
      </c>
      <c r="AD139" s="12">
        <f t="shared" si="265"/>
        <v>49</v>
      </c>
      <c r="AE139" s="12">
        <f t="shared" si="265"/>
        <v>14</v>
      </c>
      <c r="AF139" s="12">
        <f t="shared" si="266"/>
        <v>1</v>
      </c>
      <c r="AG139" s="12">
        <f t="shared" si="267"/>
        <v>0</v>
      </c>
      <c r="AH139" s="12">
        <f t="shared" si="268"/>
        <v>1</v>
      </c>
      <c r="AI139" s="12">
        <f t="shared" si="269"/>
        <v>6</v>
      </c>
      <c r="AJ139" s="12">
        <f t="shared" si="270"/>
        <v>6</v>
      </c>
      <c r="AK139" s="12">
        <f t="shared" si="271"/>
        <v>0</v>
      </c>
      <c r="AL139" s="13">
        <f t="shared" si="280"/>
        <v>77</v>
      </c>
      <c r="AM139" s="12">
        <f t="shared" si="272"/>
        <v>45</v>
      </c>
      <c r="AN139" s="12">
        <f t="shared" si="272"/>
        <v>10</v>
      </c>
      <c r="AO139" s="12">
        <f t="shared" si="273"/>
        <v>0</v>
      </c>
      <c r="AP139" s="12">
        <f t="shared" si="274"/>
        <v>0</v>
      </c>
      <c r="AQ139" s="12">
        <f t="shared" si="275"/>
        <v>1</v>
      </c>
      <c r="AR139" s="12">
        <f t="shared" si="276"/>
        <v>3</v>
      </c>
      <c r="AS139" s="12">
        <f t="shared" si="277"/>
        <v>3</v>
      </c>
      <c r="AT139" s="12">
        <f t="shared" si="278"/>
        <v>0</v>
      </c>
      <c r="AU139" s="13">
        <f t="shared" si="281"/>
        <v>62</v>
      </c>
    </row>
    <row r="140" spans="1:47" ht="13.5" customHeight="1" x14ac:dyDescent="0.2">
      <c r="A140" s="14">
        <f t="shared" si="261"/>
        <v>0.58333333333333337</v>
      </c>
      <c r="B140" s="23">
        <v>6</v>
      </c>
      <c r="C140" s="23">
        <v>2</v>
      </c>
      <c r="D140" s="23">
        <v>0</v>
      </c>
      <c r="E140" s="23">
        <v>0</v>
      </c>
      <c r="F140" s="23">
        <v>0</v>
      </c>
      <c r="G140" s="23">
        <v>1</v>
      </c>
      <c r="H140" s="23">
        <v>1</v>
      </c>
      <c r="I140" s="23">
        <v>0</v>
      </c>
      <c r="J140" s="44">
        <f t="shared" si="262"/>
        <v>10</v>
      </c>
      <c r="K140" s="95"/>
      <c r="L140" s="95"/>
      <c r="M140" s="95"/>
      <c r="N140" s="95"/>
      <c r="O140" s="95"/>
      <c r="P140" s="95"/>
      <c r="Q140" s="95"/>
      <c r="R140" s="95"/>
      <c r="S140" s="44">
        <f t="shared" si="263"/>
        <v>0</v>
      </c>
      <c r="T140" s="23">
        <v>3</v>
      </c>
      <c r="U140" s="23">
        <v>0</v>
      </c>
      <c r="V140" s="23">
        <v>0</v>
      </c>
      <c r="W140" s="23">
        <v>0</v>
      </c>
      <c r="X140" s="23">
        <v>0</v>
      </c>
      <c r="Y140" s="23">
        <v>1</v>
      </c>
      <c r="Z140" s="23">
        <v>0</v>
      </c>
      <c r="AA140" s="23">
        <v>0</v>
      </c>
      <c r="AB140" s="44">
        <f t="shared" si="264"/>
        <v>4</v>
      </c>
      <c r="AC140" s="14">
        <f t="shared" si="279"/>
        <v>0.58333333333333337</v>
      </c>
      <c r="AD140" s="12">
        <f t="shared" si="265"/>
        <v>49</v>
      </c>
      <c r="AE140" s="12">
        <f t="shared" si="265"/>
        <v>20</v>
      </c>
      <c r="AF140" s="12">
        <f t="shared" si="266"/>
        <v>1</v>
      </c>
      <c r="AG140" s="12">
        <f t="shared" si="267"/>
        <v>0</v>
      </c>
      <c r="AH140" s="12">
        <f t="shared" si="268"/>
        <v>1</v>
      </c>
      <c r="AI140" s="12">
        <f t="shared" si="269"/>
        <v>2</v>
      </c>
      <c r="AJ140" s="12">
        <f t="shared" si="270"/>
        <v>4</v>
      </c>
      <c r="AK140" s="12">
        <f t="shared" si="271"/>
        <v>0</v>
      </c>
      <c r="AL140" s="13">
        <f>SUM(AD140:AK140)</f>
        <v>77</v>
      </c>
      <c r="AM140" s="12">
        <f t="shared" si="272"/>
        <v>48</v>
      </c>
      <c r="AN140" s="12">
        <f t="shared" si="272"/>
        <v>12</v>
      </c>
      <c r="AO140" s="12">
        <f t="shared" si="273"/>
        <v>1</v>
      </c>
      <c r="AP140" s="12">
        <f t="shared" si="274"/>
        <v>0</v>
      </c>
      <c r="AQ140" s="12">
        <f t="shared" si="275"/>
        <v>1</v>
      </c>
      <c r="AR140" s="12">
        <f t="shared" si="276"/>
        <v>1</v>
      </c>
      <c r="AS140" s="12">
        <f t="shared" si="277"/>
        <v>3</v>
      </c>
      <c r="AT140" s="12">
        <f t="shared" si="278"/>
        <v>0</v>
      </c>
      <c r="AU140" s="13">
        <f>SUM(AM140:AT140)</f>
        <v>66</v>
      </c>
    </row>
    <row r="141" spans="1:47" ht="13.5" customHeight="1" x14ac:dyDescent="0.2">
      <c r="A141" s="14">
        <f t="shared" si="261"/>
        <v>0.59375</v>
      </c>
      <c r="B141" s="23">
        <v>12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44">
        <f t="shared" si="262"/>
        <v>12</v>
      </c>
      <c r="K141" s="95"/>
      <c r="L141" s="95"/>
      <c r="M141" s="95"/>
      <c r="N141" s="95"/>
      <c r="O141" s="95"/>
      <c r="P141" s="95"/>
      <c r="Q141" s="95"/>
      <c r="R141" s="95"/>
      <c r="S141" s="44">
        <f t="shared" si="263"/>
        <v>0</v>
      </c>
      <c r="T141" s="23">
        <v>13</v>
      </c>
      <c r="U141" s="23">
        <v>5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44">
        <f t="shared" si="264"/>
        <v>18</v>
      </c>
      <c r="AC141" s="14">
        <f t="shared" si="279"/>
        <v>0.59375</v>
      </c>
      <c r="AD141" s="12">
        <f t="shared" si="265"/>
        <v>53</v>
      </c>
      <c r="AE141" s="12">
        <f t="shared" si="265"/>
        <v>19</v>
      </c>
      <c r="AF141" s="12">
        <f t="shared" si="266"/>
        <v>1</v>
      </c>
      <c r="AG141" s="12">
        <f t="shared" si="267"/>
        <v>0</v>
      </c>
      <c r="AH141" s="12">
        <f t="shared" si="268"/>
        <v>1</v>
      </c>
      <c r="AI141" s="12">
        <f t="shared" si="269"/>
        <v>1</v>
      </c>
      <c r="AJ141" s="12">
        <f t="shared" si="270"/>
        <v>2</v>
      </c>
      <c r="AK141" s="12">
        <f t="shared" si="271"/>
        <v>1</v>
      </c>
      <c r="AL141" s="13">
        <f t="shared" si="280"/>
        <v>78</v>
      </c>
      <c r="AM141" s="12">
        <f t="shared" si="272"/>
        <v>42</v>
      </c>
      <c r="AN141" s="12">
        <f t="shared" si="272"/>
        <v>4</v>
      </c>
      <c r="AO141" s="12">
        <f t="shared" si="273"/>
        <v>0</v>
      </c>
      <c r="AP141" s="12">
        <f t="shared" si="274"/>
        <v>0</v>
      </c>
      <c r="AQ141" s="12">
        <f t="shared" si="275"/>
        <v>1</v>
      </c>
      <c r="AR141" s="12">
        <f t="shared" si="276"/>
        <v>1</v>
      </c>
      <c r="AS141" s="12">
        <f t="shared" si="277"/>
        <v>4</v>
      </c>
      <c r="AT141" s="12">
        <f t="shared" si="278"/>
        <v>0</v>
      </c>
      <c r="AU141" s="13">
        <f t="shared" si="281"/>
        <v>52</v>
      </c>
    </row>
    <row r="142" spans="1:47" ht="13.5" customHeight="1" x14ac:dyDescent="0.2">
      <c r="A142" s="14">
        <f t="shared" si="261"/>
        <v>0.60416666666666663</v>
      </c>
      <c r="B142" s="23">
        <v>7</v>
      </c>
      <c r="C142" s="23">
        <v>3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44">
        <f t="shared" si="262"/>
        <v>10</v>
      </c>
      <c r="K142" s="95"/>
      <c r="L142" s="95"/>
      <c r="M142" s="95"/>
      <c r="N142" s="95"/>
      <c r="O142" s="95"/>
      <c r="P142" s="95"/>
      <c r="Q142" s="95"/>
      <c r="R142" s="95"/>
      <c r="S142" s="44">
        <f t="shared" si="263"/>
        <v>0</v>
      </c>
      <c r="T142" s="23">
        <v>6</v>
      </c>
      <c r="U142" s="23">
        <v>1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44">
        <f t="shared" si="264"/>
        <v>7</v>
      </c>
      <c r="AC142" s="11">
        <f t="shared" si="279"/>
        <v>0.60416666666666663</v>
      </c>
      <c r="AD142" s="12">
        <f t="shared" si="265"/>
        <v>50</v>
      </c>
      <c r="AE142" s="12">
        <f t="shared" si="265"/>
        <v>15</v>
      </c>
      <c r="AF142" s="12">
        <f t="shared" si="266"/>
        <v>1</v>
      </c>
      <c r="AG142" s="12">
        <f t="shared" si="267"/>
        <v>1</v>
      </c>
      <c r="AH142" s="12">
        <f t="shared" si="268"/>
        <v>0</v>
      </c>
      <c r="AI142" s="12">
        <f t="shared" si="269"/>
        <v>2</v>
      </c>
      <c r="AJ142" s="12">
        <f t="shared" si="270"/>
        <v>7</v>
      </c>
      <c r="AK142" s="12">
        <f t="shared" si="271"/>
        <v>0</v>
      </c>
      <c r="AL142" s="13">
        <f t="shared" si="280"/>
        <v>76</v>
      </c>
      <c r="AM142" s="12">
        <f t="shared" si="272"/>
        <v>43</v>
      </c>
      <c r="AN142" s="12">
        <f t="shared" si="272"/>
        <v>10</v>
      </c>
      <c r="AO142" s="12">
        <f t="shared" si="273"/>
        <v>1</v>
      </c>
      <c r="AP142" s="12">
        <f t="shared" si="274"/>
        <v>0</v>
      </c>
      <c r="AQ142" s="12">
        <f t="shared" si="275"/>
        <v>1</v>
      </c>
      <c r="AR142" s="12">
        <f t="shared" si="276"/>
        <v>0</v>
      </c>
      <c r="AS142" s="12">
        <f t="shared" si="277"/>
        <v>2</v>
      </c>
      <c r="AT142" s="12">
        <f t="shared" si="278"/>
        <v>0</v>
      </c>
      <c r="AU142" s="13">
        <f t="shared" si="281"/>
        <v>57</v>
      </c>
    </row>
    <row r="143" spans="1:47" ht="13.5" customHeight="1" x14ac:dyDescent="0.2">
      <c r="A143" s="14">
        <f t="shared" si="261"/>
        <v>0.61458333333333326</v>
      </c>
      <c r="B143" s="23">
        <v>9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44">
        <f t="shared" si="262"/>
        <v>9</v>
      </c>
      <c r="K143" s="95"/>
      <c r="L143" s="95"/>
      <c r="M143" s="95"/>
      <c r="N143" s="95"/>
      <c r="O143" s="95"/>
      <c r="P143" s="95"/>
      <c r="Q143" s="95"/>
      <c r="R143" s="95"/>
      <c r="S143" s="44">
        <f t="shared" si="263"/>
        <v>0</v>
      </c>
      <c r="T143" s="23">
        <v>9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1</v>
      </c>
      <c r="AB143" s="44">
        <f t="shared" si="264"/>
        <v>10</v>
      </c>
      <c r="AC143" s="14">
        <f t="shared" si="279"/>
        <v>0.61458333333333326</v>
      </c>
      <c r="AD143" s="12">
        <f t="shared" si="265"/>
        <v>57</v>
      </c>
      <c r="AE143" s="12">
        <f t="shared" si="265"/>
        <v>13</v>
      </c>
      <c r="AF143" s="12">
        <f t="shared" si="266"/>
        <v>1</v>
      </c>
      <c r="AG143" s="12">
        <f t="shared" si="267"/>
        <v>0</v>
      </c>
      <c r="AH143" s="12">
        <f t="shared" si="268"/>
        <v>2</v>
      </c>
      <c r="AI143" s="12">
        <f t="shared" si="269"/>
        <v>3</v>
      </c>
      <c r="AJ143" s="12">
        <f t="shared" si="270"/>
        <v>1</v>
      </c>
      <c r="AK143" s="12">
        <f t="shared" si="271"/>
        <v>1</v>
      </c>
      <c r="AL143" s="13">
        <f t="shared" si="280"/>
        <v>78</v>
      </c>
      <c r="AM143" s="12">
        <f t="shared" si="272"/>
        <v>47</v>
      </c>
      <c r="AN143" s="12">
        <f t="shared" si="272"/>
        <v>9</v>
      </c>
      <c r="AO143" s="12">
        <f t="shared" si="273"/>
        <v>0</v>
      </c>
      <c r="AP143" s="12">
        <f t="shared" si="274"/>
        <v>0</v>
      </c>
      <c r="AQ143" s="12">
        <f t="shared" si="275"/>
        <v>1</v>
      </c>
      <c r="AR143" s="12">
        <f t="shared" si="276"/>
        <v>0</v>
      </c>
      <c r="AS143" s="12">
        <f t="shared" si="277"/>
        <v>3</v>
      </c>
      <c r="AT143" s="12">
        <f t="shared" si="278"/>
        <v>0</v>
      </c>
      <c r="AU143" s="13">
        <f t="shared" si="281"/>
        <v>60</v>
      </c>
    </row>
    <row r="144" spans="1:47" ht="13.5" customHeight="1" x14ac:dyDescent="0.2">
      <c r="A144" s="14">
        <f t="shared" si="261"/>
        <v>0.62499999999999989</v>
      </c>
      <c r="B144" s="23">
        <v>15</v>
      </c>
      <c r="C144" s="23">
        <v>2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44">
        <f t="shared" si="262"/>
        <v>17</v>
      </c>
      <c r="K144" s="95"/>
      <c r="L144" s="95"/>
      <c r="M144" s="95"/>
      <c r="N144" s="95"/>
      <c r="O144" s="95"/>
      <c r="P144" s="95"/>
      <c r="Q144" s="95"/>
      <c r="R144" s="95"/>
      <c r="S144" s="44">
        <f t="shared" si="263"/>
        <v>0</v>
      </c>
      <c r="T144" s="23">
        <v>7</v>
      </c>
      <c r="U144" s="23">
        <v>1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44">
        <f t="shared" si="264"/>
        <v>8</v>
      </c>
      <c r="AC144" s="14">
        <f t="shared" si="279"/>
        <v>0.62499999999999989</v>
      </c>
      <c r="AD144" s="12">
        <f t="shared" si="265"/>
        <v>55</v>
      </c>
      <c r="AE144" s="12">
        <f t="shared" si="265"/>
        <v>12</v>
      </c>
      <c r="AF144" s="12">
        <f t="shared" si="266"/>
        <v>1</v>
      </c>
      <c r="AG144" s="12">
        <f t="shared" si="267"/>
        <v>0</v>
      </c>
      <c r="AH144" s="12">
        <f t="shared" si="268"/>
        <v>1</v>
      </c>
      <c r="AI144" s="12">
        <f t="shared" si="269"/>
        <v>1</v>
      </c>
      <c r="AJ144" s="12">
        <f t="shared" si="270"/>
        <v>3</v>
      </c>
      <c r="AK144" s="12">
        <f t="shared" si="271"/>
        <v>0</v>
      </c>
      <c r="AL144" s="13">
        <f t="shared" si="280"/>
        <v>73</v>
      </c>
      <c r="AM144" s="12">
        <f t="shared" si="272"/>
        <v>62</v>
      </c>
      <c r="AN144" s="12">
        <f t="shared" si="272"/>
        <v>11</v>
      </c>
      <c r="AO144" s="12">
        <f t="shared" si="273"/>
        <v>1</v>
      </c>
      <c r="AP144" s="12">
        <f t="shared" si="274"/>
        <v>1</v>
      </c>
      <c r="AQ144" s="12">
        <f t="shared" si="275"/>
        <v>1</v>
      </c>
      <c r="AR144" s="12">
        <f t="shared" si="276"/>
        <v>2</v>
      </c>
      <c r="AS144" s="12">
        <f t="shared" si="277"/>
        <v>4</v>
      </c>
      <c r="AT144" s="12">
        <f t="shared" si="278"/>
        <v>1</v>
      </c>
      <c r="AU144" s="13">
        <f t="shared" si="281"/>
        <v>83</v>
      </c>
    </row>
    <row r="145" spans="1:47" ht="13.5" customHeight="1" x14ac:dyDescent="0.2">
      <c r="A145" s="14">
        <f t="shared" si="261"/>
        <v>0.63541666666666652</v>
      </c>
      <c r="B145" s="23">
        <v>13</v>
      </c>
      <c r="C145" s="23">
        <v>3</v>
      </c>
      <c r="D145" s="23">
        <v>1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44">
        <f t="shared" si="262"/>
        <v>17</v>
      </c>
      <c r="K145" s="95"/>
      <c r="L145" s="95"/>
      <c r="M145" s="95"/>
      <c r="N145" s="95"/>
      <c r="O145" s="95"/>
      <c r="P145" s="95"/>
      <c r="Q145" s="95"/>
      <c r="R145" s="95"/>
      <c r="S145" s="44">
        <f t="shared" si="263"/>
        <v>0</v>
      </c>
      <c r="T145" s="23">
        <v>10</v>
      </c>
      <c r="U145" s="23">
        <v>0</v>
      </c>
      <c r="V145" s="23">
        <v>1</v>
      </c>
      <c r="W145" s="23">
        <v>0</v>
      </c>
      <c r="X145" s="23">
        <v>0</v>
      </c>
      <c r="Y145" s="23">
        <v>0</v>
      </c>
      <c r="Z145" s="23">
        <v>1</v>
      </c>
      <c r="AA145" s="23">
        <v>0</v>
      </c>
      <c r="AB145" s="44">
        <f t="shared" si="264"/>
        <v>12</v>
      </c>
      <c r="AC145" s="14">
        <f t="shared" si="279"/>
        <v>0.63541666666666652</v>
      </c>
      <c r="AD145" s="12">
        <f t="shared" si="265"/>
        <v>53</v>
      </c>
      <c r="AE145" s="12">
        <f t="shared" si="265"/>
        <v>14</v>
      </c>
      <c r="AF145" s="12">
        <f t="shared" si="266"/>
        <v>1</v>
      </c>
      <c r="AG145" s="12">
        <f t="shared" si="267"/>
        <v>0</v>
      </c>
      <c r="AH145" s="12">
        <f t="shared" si="268"/>
        <v>0</v>
      </c>
      <c r="AI145" s="12">
        <f t="shared" si="269"/>
        <v>0</v>
      </c>
      <c r="AJ145" s="12">
        <f t="shared" si="270"/>
        <v>3</v>
      </c>
      <c r="AK145" s="12">
        <f t="shared" si="271"/>
        <v>0</v>
      </c>
      <c r="AL145" s="13">
        <f t="shared" si="280"/>
        <v>71</v>
      </c>
      <c r="AM145" s="12">
        <f t="shared" si="272"/>
        <v>78</v>
      </c>
      <c r="AN145" s="12">
        <f t="shared" si="272"/>
        <v>14</v>
      </c>
      <c r="AO145" s="12">
        <f t="shared" si="273"/>
        <v>2</v>
      </c>
      <c r="AP145" s="12">
        <f t="shared" si="274"/>
        <v>0</v>
      </c>
      <c r="AQ145" s="12">
        <f t="shared" si="275"/>
        <v>1</v>
      </c>
      <c r="AR145" s="12">
        <f t="shared" si="276"/>
        <v>0</v>
      </c>
      <c r="AS145" s="12">
        <f t="shared" si="277"/>
        <v>11</v>
      </c>
      <c r="AT145" s="12">
        <f t="shared" si="278"/>
        <v>0</v>
      </c>
      <c r="AU145" s="13">
        <f t="shared" si="281"/>
        <v>106</v>
      </c>
    </row>
    <row r="146" spans="1:47" ht="13.5" customHeight="1" x14ac:dyDescent="0.2">
      <c r="A146" s="14">
        <f t="shared" si="261"/>
        <v>0.64583333333333315</v>
      </c>
      <c r="B146" s="23">
        <v>15</v>
      </c>
      <c r="C146" s="23">
        <v>1</v>
      </c>
      <c r="D146" s="23">
        <v>0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44">
        <f t="shared" si="262"/>
        <v>18</v>
      </c>
      <c r="K146" s="95"/>
      <c r="L146" s="95"/>
      <c r="M146" s="95"/>
      <c r="N146" s="95"/>
      <c r="O146" s="95"/>
      <c r="P146" s="95"/>
      <c r="Q146" s="95"/>
      <c r="R146" s="95"/>
      <c r="S146" s="44">
        <f t="shared" si="263"/>
        <v>0</v>
      </c>
      <c r="T146" s="23">
        <v>7</v>
      </c>
      <c r="U146" s="23">
        <v>1</v>
      </c>
      <c r="V146" s="23">
        <v>0</v>
      </c>
      <c r="W146" s="23">
        <v>0</v>
      </c>
      <c r="X146" s="23">
        <v>0</v>
      </c>
      <c r="Y146" s="23">
        <v>0</v>
      </c>
      <c r="Z146" s="23">
        <v>1</v>
      </c>
      <c r="AA146" s="23">
        <v>0</v>
      </c>
      <c r="AB146" s="44">
        <f t="shared" si="264"/>
        <v>9</v>
      </c>
      <c r="AC146" s="14">
        <f t="shared" si="279"/>
        <v>0.64583333333333315</v>
      </c>
      <c r="AD146" s="12">
        <f t="shared" si="265"/>
        <v>59</v>
      </c>
      <c r="AE146" s="12">
        <f t="shared" si="265"/>
        <v>23</v>
      </c>
      <c r="AF146" s="12">
        <f t="shared" si="266"/>
        <v>0</v>
      </c>
      <c r="AG146" s="12">
        <f t="shared" si="267"/>
        <v>1</v>
      </c>
      <c r="AH146" s="12">
        <f t="shared" si="268"/>
        <v>2</v>
      </c>
      <c r="AI146" s="12">
        <f t="shared" si="269"/>
        <v>3</v>
      </c>
      <c r="AJ146" s="12">
        <f t="shared" si="270"/>
        <v>8</v>
      </c>
      <c r="AK146" s="12">
        <f t="shared" si="271"/>
        <v>0</v>
      </c>
      <c r="AL146" s="13">
        <f>SUM(AD146:AK146)</f>
        <v>96</v>
      </c>
      <c r="AM146" s="12">
        <f t="shared" si="272"/>
        <v>75</v>
      </c>
      <c r="AN146" s="12">
        <f t="shared" si="272"/>
        <v>18</v>
      </c>
      <c r="AO146" s="12">
        <f t="shared" si="273"/>
        <v>1</v>
      </c>
      <c r="AP146" s="12">
        <f t="shared" si="274"/>
        <v>0</v>
      </c>
      <c r="AQ146" s="12">
        <f t="shared" si="275"/>
        <v>2</v>
      </c>
      <c r="AR146" s="12">
        <f t="shared" si="276"/>
        <v>2</v>
      </c>
      <c r="AS146" s="12">
        <f t="shared" si="277"/>
        <v>6</v>
      </c>
      <c r="AT146" s="12">
        <f t="shared" si="278"/>
        <v>1</v>
      </c>
      <c r="AU146" s="13">
        <f>SUM(AM146:AT146)</f>
        <v>105</v>
      </c>
    </row>
    <row r="147" spans="1:47" ht="13.5" customHeight="1" x14ac:dyDescent="0.2">
      <c r="A147" s="14">
        <f t="shared" si="261"/>
        <v>0.65624999999999978</v>
      </c>
      <c r="B147" s="23">
        <v>8</v>
      </c>
      <c r="C147" s="23">
        <v>4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44">
        <f t="shared" si="262"/>
        <v>12</v>
      </c>
      <c r="K147" s="95"/>
      <c r="L147" s="95"/>
      <c r="M147" s="95"/>
      <c r="N147" s="95"/>
      <c r="O147" s="95"/>
      <c r="P147" s="95"/>
      <c r="Q147" s="95"/>
      <c r="R147" s="95"/>
      <c r="S147" s="44">
        <f t="shared" si="263"/>
        <v>0</v>
      </c>
      <c r="T147" s="23">
        <v>6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1</v>
      </c>
      <c r="AA147" s="23">
        <v>0</v>
      </c>
      <c r="AB147" s="44">
        <f t="shared" si="264"/>
        <v>7</v>
      </c>
      <c r="AC147" s="14">
        <f t="shared" si="279"/>
        <v>0.65624999999999978</v>
      </c>
      <c r="AD147" s="12">
        <f t="shared" si="265"/>
        <v>55</v>
      </c>
      <c r="AE147" s="12">
        <f t="shared" si="265"/>
        <v>11</v>
      </c>
      <c r="AF147" s="12">
        <f t="shared" si="266"/>
        <v>0</v>
      </c>
      <c r="AG147" s="12">
        <f t="shared" si="267"/>
        <v>0</v>
      </c>
      <c r="AH147" s="12">
        <f t="shared" si="268"/>
        <v>1</v>
      </c>
      <c r="AI147" s="12">
        <f t="shared" si="269"/>
        <v>1</v>
      </c>
      <c r="AJ147" s="12">
        <f t="shared" si="270"/>
        <v>6</v>
      </c>
      <c r="AK147" s="12">
        <f t="shared" si="271"/>
        <v>0</v>
      </c>
      <c r="AL147" s="13">
        <f t="shared" ref="AL147:AL158" si="282">SUM(AD147:AK147)</f>
        <v>74</v>
      </c>
      <c r="AM147" s="12">
        <f t="shared" si="272"/>
        <v>66</v>
      </c>
      <c r="AN147" s="12">
        <f t="shared" si="272"/>
        <v>20</v>
      </c>
      <c r="AO147" s="12">
        <f t="shared" si="273"/>
        <v>1</v>
      </c>
      <c r="AP147" s="12">
        <f t="shared" si="274"/>
        <v>0</v>
      </c>
      <c r="AQ147" s="12">
        <f t="shared" si="275"/>
        <v>0</v>
      </c>
      <c r="AR147" s="12">
        <f t="shared" si="276"/>
        <v>1</v>
      </c>
      <c r="AS147" s="12">
        <f t="shared" si="277"/>
        <v>6</v>
      </c>
      <c r="AT147" s="12">
        <f t="shared" si="278"/>
        <v>0</v>
      </c>
      <c r="AU147" s="13">
        <f t="shared" ref="AU147:AU158" si="283">SUM(AM147:AT147)</f>
        <v>94</v>
      </c>
    </row>
    <row r="148" spans="1:47" ht="13.5" customHeight="1" x14ac:dyDescent="0.2">
      <c r="A148" s="11">
        <f t="shared" si="261"/>
        <v>0.66666666666666641</v>
      </c>
      <c r="B148" s="23">
        <v>6</v>
      </c>
      <c r="C148" s="23">
        <v>3</v>
      </c>
      <c r="D148" s="23">
        <v>0</v>
      </c>
      <c r="E148" s="23">
        <v>0</v>
      </c>
      <c r="F148" s="23">
        <v>0</v>
      </c>
      <c r="G148" s="23">
        <v>1</v>
      </c>
      <c r="H148" s="23">
        <v>2</v>
      </c>
      <c r="I148" s="23">
        <v>0</v>
      </c>
      <c r="J148" s="44">
        <f t="shared" si="262"/>
        <v>12</v>
      </c>
      <c r="K148" s="95"/>
      <c r="L148" s="95"/>
      <c r="M148" s="95"/>
      <c r="N148" s="95"/>
      <c r="O148" s="95"/>
      <c r="P148" s="95"/>
      <c r="Q148" s="95"/>
      <c r="R148" s="95"/>
      <c r="S148" s="44">
        <f t="shared" si="263"/>
        <v>0</v>
      </c>
      <c r="T148" s="23">
        <v>2</v>
      </c>
      <c r="U148" s="23">
        <v>1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44">
        <f t="shared" si="264"/>
        <v>3</v>
      </c>
      <c r="AC148" s="14">
        <f t="shared" si="279"/>
        <v>0.66666666666666641</v>
      </c>
      <c r="AD148" s="12">
        <f t="shared" si="265"/>
        <v>62</v>
      </c>
      <c r="AE148" s="12">
        <f t="shared" si="265"/>
        <v>16</v>
      </c>
      <c r="AF148" s="12">
        <f t="shared" si="266"/>
        <v>2</v>
      </c>
      <c r="AG148" s="12">
        <f t="shared" si="267"/>
        <v>1</v>
      </c>
      <c r="AH148" s="12">
        <f t="shared" si="268"/>
        <v>0</v>
      </c>
      <c r="AI148" s="12">
        <f t="shared" si="269"/>
        <v>2</v>
      </c>
      <c r="AJ148" s="12">
        <f t="shared" si="270"/>
        <v>4</v>
      </c>
      <c r="AK148" s="12">
        <f t="shared" si="271"/>
        <v>0</v>
      </c>
      <c r="AL148" s="13">
        <f t="shared" si="282"/>
        <v>87</v>
      </c>
      <c r="AM148" s="12">
        <f t="shared" si="272"/>
        <v>64</v>
      </c>
      <c r="AN148" s="12">
        <f t="shared" si="272"/>
        <v>13</v>
      </c>
      <c r="AO148" s="12">
        <f t="shared" si="273"/>
        <v>0</v>
      </c>
      <c r="AP148" s="12">
        <f t="shared" si="274"/>
        <v>0</v>
      </c>
      <c r="AQ148" s="12">
        <f t="shared" si="275"/>
        <v>2</v>
      </c>
      <c r="AR148" s="12">
        <f t="shared" si="276"/>
        <v>1</v>
      </c>
      <c r="AS148" s="12">
        <f t="shared" si="277"/>
        <v>8</v>
      </c>
      <c r="AT148" s="12">
        <f t="shared" si="278"/>
        <v>2</v>
      </c>
      <c r="AU148" s="13">
        <f t="shared" si="283"/>
        <v>90</v>
      </c>
    </row>
    <row r="149" spans="1:47" ht="13.5" customHeight="1" x14ac:dyDescent="0.2">
      <c r="A149" s="14">
        <f t="shared" si="261"/>
        <v>0.67708333333333304</v>
      </c>
      <c r="B149" s="23">
        <v>14</v>
      </c>
      <c r="C149" s="23">
        <v>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44">
        <f t="shared" si="262"/>
        <v>18</v>
      </c>
      <c r="K149" s="95"/>
      <c r="L149" s="95"/>
      <c r="M149" s="95"/>
      <c r="N149" s="95"/>
      <c r="O149" s="95"/>
      <c r="P149" s="95"/>
      <c r="Q149" s="95"/>
      <c r="R149" s="95"/>
      <c r="S149" s="44">
        <f t="shared" si="263"/>
        <v>0</v>
      </c>
      <c r="T149" s="23">
        <v>5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44">
        <f t="shared" si="264"/>
        <v>5</v>
      </c>
      <c r="AC149" s="14">
        <f t="shared" si="279"/>
        <v>0.67708333333333304</v>
      </c>
      <c r="AD149" s="12">
        <f t="shared" si="265"/>
        <v>59</v>
      </c>
      <c r="AE149" s="12">
        <f t="shared" si="265"/>
        <v>14</v>
      </c>
      <c r="AF149" s="12">
        <f t="shared" si="266"/>
        <v>0</v>
      </c>
      <c r="AG149" s="12">
        <f t="shared" si="267"/>
        <v>0</v>
      </c>
      <c r="AH149" s="12">
        <f t="shared" si="268"/>
        <v>0</v>
      </c>
      <c r="AI149" s="12">
        <f t="shared" si="269"/>
        <v>3</v>
      </c>
      <c r="AJ149" s="12">
        <f t="shared" si="270"/>
        <v>6</v>
      </c>
      <c r="AK149" s="12">
        <f t="shared" si="271"/>
        <v>2</v>
      </c>
      <c r="AL149" s="13">
        <f t="shared" si="282"/>
        <v>84</v>
      </c>
      <c r="AM149" s="12">
        <f t="shared" si="272"/>
        <v>69</v>
      </c>
      <c r="AN149" s="12">
        <f t="shared" si="272"/>
        <v>19</v>
      </c>
      <c r="AO149" s="12">
        <f t="shared" si="273"/>
        <v>0</v>
      </c>
      <c r="AP149" s="12">
        <f t="shared" si="274"/>
        <v>0</v>
      </c>
      <c r="AQ149" s="12">
        <f t="shared" si="275"/>
        <v>1</v>
      </c>
      <c r="AR149" s="12">
        <f t="shared" si="276"/>
        <v>3</v>
      </c>
      <c r="AS149" s="12">
        <f t="shared" si="277"/>
        <v>10</v>
      </c>
      <c r="AT149" s="12">
        <f t="shared" si="278"/>
        <v>0</v>
      </c>
      <c r="AU149" s="13">
        <f t="shared" si="283"/>
        <v>102</v>
      </c>
    </row>
    <row r="150" spans="1:47" ht="13.5" customHeight="1" x14ac:dyDescent="0.2">
      <c r="A150" s="14">
        <f t="shared" si="261"/>
        <v>0.68749999999999967</v>
      </c>
      <c r="B150" s="23">
        <v>8</v>
      </c>
      <c r="C150" s="23">
        <v>2</v>
      </c>
      <c r="D150" s="23">
        <v>0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44">
        <f t="shared" si="262"/>
        <v>11</v>
      </c>
      <c r="K150" s="95"/>
      <c r="L150" s="95"/>
      <c r="M150" s="95"/>
      <c r="N150" s="95"/>
      <c r="O150" s="95"/>
      <c r="P150" s="95"/>
      <c r="Q150" s="95"/>
      <c r="R150" s="95"/>
      <c r="S150" s="44">
        <f t="shared" si="263"/>
        <v>0</v>
      </c>
      <c r="T150" s="23">
        <v>3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44">
        <f t="shared" si="264"/>
        <v>3</v>
      </c>
      <c r="AC150" s="14">
        <f t="shared" si="279"/>
        <v>0.68749999999999967</v>
      </c>
      <c r="AD150" s="12">
        <f t="shared" si="265"/>
        <v>55</v>
      </c>
      <c r="AE150" s="12">
        <f t="shared" si="265"/>
        <v>10</v>
      </c>
      <c r="AF150" s="12">
        <f t="shared" si="266"/>
        <v>0</v>
      </c>
      <c r="AG150" s="12">
        <f t="shared" si="267"/>
        <v>0</v>
      </c>
      <c r="AH150" s="12">
        <f t="shared" si="268"/>
        <v>2</v>
      </c>
      <c r="AI150" s="12">
        <f t="shared" si="269"/>
        <v>3</v>
      </c>
      <c r="AJ150" s="12">
        <f t="shared" si="270"/>
        <v>4</v>
      </c>
      <c r="AK150" s="12">
        <f t="shared" si="271"/>
        <v>1</v>
      </c>
      <c r="AL150" s="13">
        <f t="shared" si="282"/>
        <v>75</v>
      </c>
      <c r="AM150" s="12">
        <f t="shared" si="272"/>
        <v>76</v>
      </c>
      <c r="AN150" s="12">
        <f t="shared" si="272"/>
        <v>12</v>
      </c>
      <c r="AO150" s="12">
        <f t="shared" si="273"/>
        <v>0</v>
      </c>
      <c r="AP150" s="12">
        <f t="shared" si="274"/>
        <v>0</v>
      </c>
      <c r="AQ150" s="12">
        <f t="shared" si="275"/>
        <v>1</v>
      </c>
      <c r="AR150" s="12">
        <f t="shared" si="276"/>
        <v>4</v>
      </c>
      <c r="AS150" s="12">
        <f t="shared" si="277"/>
        <v>12</v>
      </c>
      <c r="AT150" s="12">
        <f t="shared" si="278"/>
        <v>0</v>
      </c>
      <c r="AU150" s="13">
        <f t="shared" si="283"/>
        <v>105</v>
      </c>
    </row>
    <row r="151" spans="1:47" ht="13.5" customHeight="1" x14ac:dyDescent="0.2">
      <c r="A151" s="14">
        <f t="shared" si="261"/>
        <v>0.6979166666666663</v>
      </c>
      <c r="B151" s="23">
        <v>14</v>
      </c>
      <c r="C151" s="23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44">
        <f t="shared" si="262"/>
        <v>18</v>
      </c>
      <c r="K151" s="95"/>
      <c r="L151" s="95"/>
      <c r="M151" s="95"/>
      <c r="N151" s="95"/>
      <c r="O151" s="95"/>
      <c r="P151" s="95"/>
      <c r="Q151" s="95"/>
      <c r="R151" s="95"/>
      <c r="S151" s="44">
        <f t="shared" si="263"/>
        <v>0</v>
      </c>
      <c r="T151" s="23">
        <v>3</v>
      </c>
      <c r="U151" s="23">
        <v>2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44">
        <f t="shared" si="264"/>
        <v>5</v>
      </c>
      <c r="AC151" s="14">
        <f t="shared" si="279"/>
        <v>0.6979166666666663</v>
      </c>
      <c r="AD151" s="12">
        <f t="shared" si="265"/>
        <v>65</v>
      </c>
      <c r="AE151" s="12">
        <f t="shared" si="265"/>
        <v>7</v>
      </c>
      <c r="AF151" s="12">
        <f t="shared" si="266"/>
        <v>0</v>
      </c>
      <c r="AG151" s="12">
        <f t="shared" si="267"/>
        <v>1</v>
      </c>
      <c r="AH151" s="12">
        <f t="shared" si="268"/>
        <v>0</v>
      </c>
      <c r="AI151" s="12">
        <f t="shared" si="269"/>
        <v>2</v>
      </c>
      <c r="AJ151" s="12">
        <f t="shared" si="270"/>
        <v>10</v>
      </c>
      <c r="AK151" s="12">
        <f t="shared" si="271"/>
        <v>1</v>
      </c>
      <c r="AL151" s="13">
        <f t="shared" si="282"/>
        <v>86</v>
      </c>
      <c r="AM151" s="12">
        <f t="shared" si="272"/>
        <v>74</v>
      </c>
      <c r="AN151" s="12">
        <f t="shared" si="272"/>
        <v>14</v>
      </c>
      <c r="AO151" s="12">
        <f t="shared" si="273"/>
        <v>0</v>
      </c>
      <c r="AP151" s="12">
        <f t="shared" si="274"/>
        <v>0</v>
      </c>
      <c r="AQ151" s="12">
        <f t="shared" si="275"/>
        <v>0</v>
      </c>
      <c r="AR151" s="12">
        <f t="shared" si="276"/>
        <v>4</v>
      </c>
      <c r="AS151" s="12">
        <f t="shared" si="277"/>
        <v>9</v>
      </c>
      <c r="AT151" s="12">
        <f t="shared" si="278"/>
        <v>2</v>
      </c>
      <c r="AU151" s="13">
        <f t="shared" si="283"/>
        <v>103</v>
      </c>
    </row>
    <row r="152" spans="1:47" ht="13.5" customHeight="1" x14ac:dyDescent="0.2">
      <c r="A152" s="14">
        <f t="shared" si="261"/>
        <v>0.70833333333333293</v>
      </c>
      <c r="B152" s="23">
        <v>10</v>
      </c>
      <c r="C152" s="23">
        <v>1</v>
      </c>
      <c r="D152" s="23">
        <v>0</v>
      </c>
      <c r="E152" s="23">
        <v>0</v>
      </c>
      <c r="F152" s="23">
        <v>0</v>
      </c>
      <c r="G152" s="23">
        <v>1</v>
      </c>
      <c r="H152" s="23">
        <v>1</v>
      </c>
      <c r="I152" s="23">
        <v>0</v>
      </c>
      <c r="J152" s="44">
        <f t="shared" si="262"/>
        <v>13</v>
      </c>
      <c r="K152" s="95"/>
      <c r="L152" s="95"/>
      <c r="M152" s="95"/>
      <c r="N152" s="95"/>
      <c r="O152" s="95"/>
      <c r="P152" s="95"/>
      <c r="Q152" s="95"/>
      <c r="R152" s="95"/>
      <c r="S152" s="44">
        <f t="shared" si="263"/>
        <v>0</v>
      </c>
      <c r="T152" s="23">
        <v>3</v>
      </c>
      <c r="U152" s="23">
        <v>2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44">
        <f t="shared" si="264"/>
        <v>5</v>
      </c>
      <c r="AC152" s="11">
        <f t="shared" si="279"/>
        <v>0.70833333333333293</v>
      </c>
      <c r="AD152" s="12">
        <f t="shared" si="265"/>
        <v>71</v>
      </c>
      <c r="AE152" s="12">
        <f t="shared" si="265"/>
        <v>14</v>
      </c>
      <c r="AF152" s="12">
        <f t="shared" si="266"/>
        <v>0</v>
      </c>
      <c r="AG152" s="12">
        <f t="shared" si="267"/>
        <v>0</v>
      </c>
      <c r="AH152" s="12">
        <f t="shared" si="268"/>
        <v>2</v>
      </c>
      <c r="AI152" s="12">
        <f t="shared" si="269"/>
        <v>4</v>
      </c>
      <c r="AJ152" s="12">
        <f t="shared" si="270"/>
        <v>7</v>
      </c>
      <c r="AK152" s="12">
        <f t="shared" si="271"/>
        <v>0</v>
      </c>
      <c r="AL152" s="13">
        <f t="shared" si="282"/>
        <v>98</v>
      </c>
      <c r="AM152" s="12">
        <f t="shared" si="272"/>
        <v>80</v>
      </c>
      <c r="AN152" s="12">
        <f t="shared" si="272"/>
        <v>15</v>
      </c>
      <c r="AO152" s="12">
        <f t="shared" si="273"/>
        <v>1</v>
      </c>
      <c r="AP152" s="12">
        <f t="shared" si="274"/>
        <v>0</v>
      </c>
      <c r="AQ152" s="12">
        <f t="shared" si="275"/>
        <v>2</v>
      </c>
      <c r="AR152" s="12">
        <f t="shared" si="276"/>
        <v>1</v>
      </c>
      <c r="AS152" s="12">
        <f t="shared" si="277"/>
        <v>7</v>
      </c>
      <c r="AT152" s="12">
        <f t="shared" si="278"/>
        <v>1</v>
      </c>
      <c r="AU152" s="13">
        <f t="shared" si="283"/>
        <v>107</v>
      </c>
    </row>
    <row r="153" spans="1:47" ht="13.5" customHeight="1" x14ac:dyDescent="0.2">
      <c r="A153" s="14">
        <f t="shared" si="261"/>
        <v>0.71874999999999956</v>
      </c>
      <c r="B153" s="23">
        <v>12</v>
      </c>
      <c r="C153" s="23">
        <v>2</v>
      </c>
      <c r="D153" s="23">
        <v>0</v>
      </c>
      <c r="E153" s="23">
        <v>0</v>
      </c>
      <c r="F153" s="23">
        <v>0</v>
      </c>
      <c r="G153" s="23">
        <v>0</v>
      </c>
      <c r="H153" s="23">
        <v>2</v>
      </c>
      <c r="I153" s="23">
        <v>0</v>
      </c>
      <c r="J153" s="44">
        <f t="shared" si="262"/>
        <v>16</v>
      </c>
      <c r="K153" s="95"/>
      <c r="L153" s="95"/>
      <c r="M153" s="95"/>
      <c r="N153" s="95"/>
      <c r="O153" s="95"/>
      <c r="P153" s="95"/>
      <c r="Q153" s="95"/>
      <c r="R153" s="95"/>
      <c r="S153" s="44">
        <f t="shared" si="263"/>
        <v>0</v>
      </c>
      <c r="T153" s="23">
        <v>1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1</v>
      </c>
      <c r="AA153" s="23">
        <v>0</v>
      </c>
      <c r="AB153" s="44">
        <f t="shared" si="264"/>
        <v>2</v>
      </c>
      <c r="AC153" s="14">
        <f t="shared" si="279"/>
        <v>0.71874999999999956</v>
      </c>
      <c r="AD153" s="12">
        <f t="shared" si="265"/>
        <v>67</v>
      </c>
      <c r="AE153" s="12">
        <f t="shared" si="265"/>
        <v>8</v>
      </c>
      <c r="AF153" s="12">
        <f t="shared" si="266"/>
        <v>0</v>
      </c>
      <c r="AG153" s="12">
        <f t="shared" si="267"/>
        <v>0</v>
      </c>
      <c r="AH153" s="12">
        <f t="shared" si="268"/>
        <v>0</v>
      </c>
      <c r="AI153" s="12">
        <f t="shared" si="269"/>
        <v>2</v>
      </c>
      <c r="AJ153" s="12">
        <f t="shared" si="270"/>
        <v>6</v>
      </c>
      <c r="AK153" s="12">
        <f t="shared" si="271"/>
        <v>2</v>
      </c>
      <c r="AL153" s="13">
        <f t="shared" si="282"/>
        <v>85</v>
      </c>
      <c r="AM153" s="12">
        <f t="shared" si="272"/>
        <v>93</v>
      </c>
      <c r="AN153" s="12">
        <f t="shared" si="272"/>
        <v>18</v>
      </c>
      <c r="AO153" s="12">
        <f t="shared" si="273"/>
        <v>0</v>
      </c>
      <c r="AP153" s="12">
        <f t="shared" si="274"/>
        <v>0</v>
      </c>
      <c r="AQ153" s="12">
        <f t="shared" si="275"/>
        <v>1</v>
      </c>
      <c r="AR153" s="12">
        <f t="shared" si="276"/>
        <v>0</v>
      </c>
      <c r="AS153" s="12">
        <f t="shared" si="277"/>
        <v>16</v>
      </c>
      <c r="AT153" s="12">
        <f t="shared" si="278"/>
        <v>1</v>
      </c>
      <c r="AU153" s="13">
        <f t="shared" si="283"/>
        <v>129</v>
      </c>
    </row>
    <row r="154" spans="1:47" ht="13.5" customHeight="1" x14ac:dyDescent="0.2">
      <c r="A154" s="14">
        <f t="shared" si="261"/>
        <v>0.72916666666666619</v>
      </c>
      <c r="B154" s="23">
        <v>9</v>
      </c>
      <c r="C154" s="23">
        <v>3</v>
      </c>
      <c r="D154" s="23">
        <v>0</v>
      </c>
      <c r="E154" s="23">
        <v>0</v>
      </c>
      <c r="F154" s="23">
        <v>0</v>
      </c>
      <c r="G154" s="23">
        <v>2</v>
      </c>
      <c r="H154" s="23">
        <v>5</v>
      </c>
      <c r="I154" s="23">
        <v>0</v>
      </c>
      <c r="J154" s="44">
        <f t="shared" si="262"/>
        <v>19</v>
      </c>
      <c r="K154" s="95"/>
      <c r="L154" s="95"/>
      <c r="M154" s="95"/>
      <c r="N154" s="95"/>
      <c r="O154" s="95"/>
      <c r="P154" s="95"/>
      <c r="Q154" s="95"/>
      <c r="R154" s="95"/>
      <c r="S154" s="44">
        <f t="shared" si="263"/>
        <v>0</v>
      </c>
      <c r="T154" s="23">
        <v>3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1</v>
      </c>
      <c r="AA154" s="23">
        <v>0</v>
      </c>
      <c r="AB154" s="44">
        <f t="shared" si="264"/>
        <v>4</v>
      </c>
      <c r="AC154" s="14">
        <f t="shared" si="279"/>
        <v>0.72916666666666619</v>
      </c>
      <c r="AD154" s="12">
        <f t="shared" si="265"/>
        <v>61</v>
      </c>
      <c r="AE154" s="12">
        <f t="shared" si="265"/>
        <v>8</v>
      </c>
      <c r="AF154" s="12">
        <f t="shared" si="266"/>
        <v>0</v>
      </c>
      <c r="AG154" s="12">
        <f t="shared" si="267"/>
        <v>0</v>
      </c>
      <c r="AH154" s="12">
        <f t="shared" si="268"/>
        <v>1</v>
      </c>
      <c r="AI154" s="12">
        <f t="shared" si="269"/>
        <v>3</v>
      </c>
      <c r="AJ154" s="12">
        <f t="shared" si="270"/>
        <v>13</v>
      </c>
      <c r="AK154" s="12">
        <f t="shared" si="271"/>
        <v>0</v>
      </c>
      <c r="AL154" s="13">
        <f t="shared" si="282"/>
        <v>86</v>
      </c>
      <c r="AM154" s="12">
        <f t="shared" si="272"/>
        <v>85</v>
      </c>
      <c r="AN154" s="12">
        <f t="shared" si="272"/>
        <v>15</v>
      </c>
      <c r="AO154" s="12">
        <f t="shared" si="273"/>
        <v>0</v>
      </c>
      <c r="AP154" s="12">
        <f t="shared" si="274"/>
        <v>0</v>
      </c>
      <c r="AQ154" s="12">
        <f t="shared" si="275"/>
        <v>0</v>
      </c>
      <c r="AR154" s="12">
        <f t="shared" si="276"/>
        <v>3</v>
      </c>
      <c r="AS154" s="12">
        <f t="shared" si="277"/>
        <v>23</v>
      </c>
      <c r="AT154" s="12">
        <f t="shared" si="278"/>
        <v>0</v>
      </c>
      <c r="AU154" s="13">
        <f t="shared" si="283"/>
        <v>126</v>
      </c>
    </row>
    <row r="155" spans="1:47" ht="13.5" customHeight="1" x14ac:dyDescent="0.2">
      <c r="A155" s="14">
        <f t="shared" si="261"/>
        <v>0.73958333333333282</v>
      </c>
      <c r="B155" s="23">
        <v>8</v>
      </c>
      <c r="C155" s="23">
        <v>1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44">
        <f t="shared" si="262"/>
        <v>9</v>
      </c>
      <c r="K155" s="95"/>
      <c r="L155" s="95"/>
      <c r="M155" s="95"/>
      <c r="N155" s="95"/>
      <c r="O155" s="95"/>
      <c r="P155" s="95"/>
      <c r="Q155" s="95"/>
      <c r="R155" s="95"/>
      <c r="S155" s="44">
        <f t="shared" si="263"/>
        <v>0</v>
      </c>
      <c r="T155" s="23">
        <v>4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44">
        <f t="shared" si="264"/>
        <v>4</v>
      </c>
      <c r="AC155" s="14">
        <f t="shared" si="279"/>
        <v>0.73958333333333282</v>
      </c>
      <c r="AD155" s="12">
        <f t="shared" si="265"/>
        <v>63</v>
      </c>
      <c r="AE155" s="12">
        <f t="shared" si="265"/>
        <v>7</v>
      </c>
      <c r="AF155" s="12">
        <f t="shared" si="266"/>
        <v>0</v>
      </c>
      <c r="AG155" s="12">
        <f t="shared" si="267"/>
        <v>0</v>
      </c>
      <c r="AH155" s="12">
        <f t="shared" si="268"/>
        <v>1</v>
      </c>
      <c r="AI155" s="12">
        <f t="shared" si="269"/>
        <v>2</v>
      </c>
      <c r="AJ155" s="12">
        <f t="shared" si="270"/>
        <v>13</v>
      </c>
      <c r="AK155" s="12">
        <f t="shared" si="271"/>
        <v>0</v>
      </c>
      <c r="AL155" s="13">
        <f t="shared" si="282"/>
        <v>86</v>
      </c>
      <c r="AM155" s="12">
        <f t="shared" si="272"/>
        <v>75</v>
      </c>
      <c r="AN155" s="12">
        <f t="shared" si="272"/>
        <v>11</v>
      </c>
      <c r="AO155" s="12">
        <f t="shared" si="273"/>
        <v>0</v>
      </c>
      <c r="AP155" s="12">
        <f t="shared" si="274"/>
        <v>0</v>
      </c>
      <c r="AQ155" s="12">
        <f t="shared" si="275"/>
        <v>2</v>
      </c>
      <c r="AR155" s="12">
        <f t="shared" si="276"/>
        <v>4</v>
      </c>
      <c r="AS155" s="12">
        <f t="shared" si="277"/>
        <v>7</v>
      </c>
      <c r="AT155" s="12">
        <f t="shared" si="278"/>
        <v>0</v>
      </c>
      <c r="AU155" s="13">
        <f t="shared" si="283"/>
        <v>99</v>
      </c>
    </row>
    <row r="156" spans="1:47" ht="13.5" customHeight="1" x14ac:dyDescent="0.2">
      <c r="A156" s="14">
        <f t="shared" si="261"/>
        <v>0.74999999999999944</v>
      </c>
      <c r="B156" s="23">
        <v>11</v>
      </c>
      <c r="C156" s="23">
        <v>2</v>
      </c>
      <c r="D156" s="23">
        <v>0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44">
        <f t="shared" si="262"/>
        <v>15</v>
      </c>
      <c r="K156" s="95"/>
      <c r="L156" s="95"/>
      <c r="M156" s="95"/>
      <c r="N156" s="95"/>
      <c r="O156" s="95"/>
      <c r="P156" s="95"/>
      <c r="Q156" s="95"/>
      <c r="R156" s="95"/>
      <c r="S156" s="44">
        <f t="shared" si="263"/>
        <v>0</v>
      </c>
      <c r="T156" s="23">
        <v>7</v>
      </c>
      <c r="U156" s="23">
        <v>1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44">
        <f t="shared" si="264"/>
        <v>8</v>
      </c>
      <c r="AC156" s="14">
        <f t="shared" si="279"/>
        <v>0.74999999999999944</v>
      </c>
      <c r="AD156" s="12">
        <f t="shared" si="265"/>
        <v>65</v>
      </c>
      <c r="AE156" s="12">
        <f t="shared" si="265"/>
        <v>9</v>
      </c>
      <c r="AF156" s="12">
        <f t="shared" si="266"/>
        <v>0</v>
      </c>
      <c r="AG156" s="12">
        <f t="shared" si="267"/>
        <v>0</v>
      </c>
      <c r="AH156" s="12">
        <f t="shared" si="268"/>
        <v>1</v>
      </c>
      <c r="AI156" s="12">
        <f t="shared" si="269"/>
        <v>1</v>
      </c>
      <c r="AJ156" s="12">
        <f t="shared" si="270"/>
        <v>6</v>
      </c>
      <c r="AK156" s="12">
        <f t="shared" si="271"/>
        <v>1</v>
      </c>
      <c r="AL156" s="13">
        <f t="shared" si="282"/>
        <v>83</v>
      </c>
      <c r="AM156" s="12">
        <f t="shared" si="272"/>
        <v>84</v>
      </c>
      <c r="AN156" s="12">
        <f t="shared" si="272"/>
        <v>8</v>
      </c>
      <c r="AO156" s="12">
        <f t="shared" si="273"/>
        <v>0</v>
      </c>
      <c r="AP156" s="12">
        <f t="shared" si="274"/>
        <v>0</v>
      </c>
      <c r="AQ156" s="12">
        <f t="shared" si="275"/>
        <v>0</v>
      </c>
      <c r="AR156" s="12">
        <f t="shared" si="276"/>
        <v>3</v>
      </c>
      <c r="AS156" s="12">
        <f t="shared" si="277"/>
        <v>7</v>
      </c>
      <c r="AT156" s="12">
        <f t="shared" si="278"/>
        <v>0</v>
      </c>
      <c r="AU156" s="13">
        <f t="shared" si="283"/>
        <v>102</v>
      </c>
    </row>
    <row r="157" spans="1:47" ht="13.5" customHeight="1" x14ac:dyDescent="0.2">
      <c r="A157" s="11">
        <f t="shared" si="261"/>
        <v>0.76041666666666607</v>
      </c>
      <c r="B157" s="23">
        <v>12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44">
        <f t="shared" si="262"/>
        <v>13</v>
      </c>
      <c r="K157" s="95"/>
      <c r="L157" s="95"/>
      <c r="M157" s="95"/>
      <c r="N157" s="95"/>
      <c r="O157" s="95"/>
      <c r="P157" s="95"/>
      <c r="Q157" s="95"/>
      <c r="R157" s="95"/>
      <c r="S157" s="44">
        <f t="shared" si="263"/>
        <v>0</v>
      </c>
      <c r="T157" s="23">
        <v>3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1</v>
      </c>
      <c r="AA157" s="23">
        <v>1</v>
      </c>
      <c r="AB157" s="44">
        <f t="shared" si="264"/>
        <v>5</v>
      </c>
      <c r="AC157" s="14">
        <f t="shared" si="279"/>
        <v>0.76041666666666607</v>
      </c>
      <c r="AD157" s="12">
        <f t="shared" si="265"/>
        <v>71</v>
      </c>
      <c r="AE157" s="12">
        <f t="shared" si="265"/>
        <v>8</v>
      </c>
      <c r="AF157" s="12">
        <f t="shared" si="266"/>
        <v>0</v>
      </c>
      <c r="AG157" s="12">
        <f t="shared" si="267"/>
        <v>0</v>
      </c>
      <c r="AH157" s="12">
        <f t="shared" si="268"/>
        <v>1</v>
      </c>
      <c r="AI157" s="12">
        <f t="shared" si="269"/>
        <v>6</v>
      </c>
      <c r="AJ157" s="12">
        <f t="shared" si="270"/>
        <v>11</v>
      </c>
      <c r="AK157" s="12">
        <f t="shared" si="271"/>
        <v>2</v>
      </c>
      <c r="AL157" s="13">
        <f t="shared" si="282"/>
        <v>99</v>
      </c>
      <c r="AM157" s="12">
        <f t="shared" si="272"/>
        <v>72</v>
      </c>
      <c r="AN157" s="12">
        <f t="shared" si="272"/>
        <v>5</v>
      </c>
      <c r="AO157" s="12">
        <f t="shared" si="273"/>
        <v>0</v>
      </c>
      <c r="AP157" s="12">
        <f t="shared" si="274"/>
        <v>0</v>
      </c>
      <c r="AQ157" s="12">
        <f t="shared" si="275"/>
        <v>1</v>
      </c>
      <c r="AR157" s="12">
        <f t="shared" si="276"/>
        <v>2</v>
      </c>
      <c r="AS157" s="12">
        <f t="shared" si="277"/>
        <v>7</v>
      </c>
      <c r="AT157" s="12">
        <f t="shared" si="278"/>
        <v>1</v>
      </c>
      <c r="AU157" s="13">
        <f t="shared" si="283"/>
        <v>88</v>
      </c>
    </row>
    <row r="158" spans="1:47" ht="13.5" customHeight="1" x14ac:dyDescent="0.2">
      <c r="A158" s="14">
        <f t="shared" si="261"/>
        <v>0.7708333333333327</v>
      </c>
      <c r="B158" s="23">
        <v>11</v>
      </c>
      <c r="C158" s="23">
        <v>0</v>
      </c>
      <c r="D158" s="23">
        <v>0</v>
      </c>
      <c r="E158" s="23">
        <v>0</v>
      </c>
      <c r="F158" s="23">
        <v>0</v>
      </c>
      <c r="G158" s="23">
        <v>1</v>
      </c>
      <c r="H158" s="23">
        <v>2</v>
      </c>
      <c r="I158" s="23">
        <v>0</v>
      </c>
      <c r="J158" s="44">
        <f t="shared" si="262"/>
        <v>14</v>
      </c>
      <c r="K158" s="95"/>
      <c r="L158" s="95"/>
      <c r="M158" s="95"/>
      <c r="N158" s="95"/>
      <c r="O158" s="95"/>
      <c r="P158" s="95"/>
      <c r="Q158" s="95"/>
      <c r="R158" s="95"/>
      <c r="S158" s="44">
        <f t="shared" si="263"/>
        <v>0</v>
      </c>
      <c r="T158" s="23">
        <v>3</v>
      </c>
      <c r="U158" s="23">
        <v>0</v>
      </c>
      <c r="V158" s="23">
        <v>0</v>
      </c>
      <c r="W158" s="23">
        <v>0</v>
      </c>
      <c r="X158" s="23">
        <v>0</v>
      </c>
      <c r="Y158" s="23">
        <v>1</v>
      </c>
      <c r="Z158" s="23">
        <v>1</v>
      </c>
      <c r="AA158" s="23">
        <v>0</v>
      </c>
      <c r="AB158" s="44">
        <f t="shared" si="264"/>
        <v>5</v>
      </c>
      <c r="AC158" s="14">
        <f t="shared" si="279"/>
        <v>0.7708333333333327</v>
      </c>
      <c r="AD158" s="12">
        <f t="shared" si="265"/>
        <v>53</v>
      </c>
      <c r="AE158" s="12">
        <f t="shared" si="265"/>
        <v>6</v>
      </c>
      <c r="AF158" s="12">
        <f t="shared" si="266"/>
        <v>0</v>
      </c>
      <c r="AG158" s="12">
        <f t="shared" si="267"/>
        <v>0</v>
      </c>
      <c r="AH158" s="12">
        <f t="shared" si="268"/>
        <v>2</v>
      </c>
      <c r="AI158" s="12">
        <f t="shared" si="269"/>
        <v>6</v>
      </c>
      <c r="AJ158" s="12">
        <f t="shared" si="270"/>
        <v>4</v>
      </c>
      <c r="AK158" s="12">
        <f t="shared" si="271"/>
        <v>1</v>
      </c>
      <c r="AL158" s="13">
        <f t="shared" si="282"/>
        <v>72</v>
      </c>
      <c r="AM158" s="12">
        <f t="shared" si="272"/>
        <v>55</v>
      </c>
      <c r="AN158" s="12">
        <f t="shared" si="272"/>
        <v>4</v>
      </c>
      <c r="AO158" s="12">
        <f t="shared" si="273"/>
        <v>0</v>
      </c>
      <c r="AP158" s="12">
        <f t="shared" si="274"/>
        <v>0</v>
      </c>
      <c r="AQ158" s="12">
        <f t="shared" si="275"/>
        <v>1</v>
      </c>
      <c r="AR158" s="12">
        <f t="shared" si="276"/>
        <v>7</v>
      </c>
      <c r="AS158" s="12">
        <f t="shared" si="277"/>
        <v>8</v>
      </c>
      <c r="AT158" s="12">
        <f t="shared" si="278"/>
        <v>2</v>
      </c>
      <c r="AU158" s="13">
        <f t="shared" si="283"/>
        <v>77</v>
      </c>
    </row>
    <row r="159" spans="1:47" ht="13.5" customHeight="1" thickBot="1" x14ac:dyDescent="0.25">
      <c r="A159" s="14">
        <f t="shared" si="261"/>
        <v>0.78124999999999933</v>
      </c>
      <c r="B159" s="23">
        <v>14</v>
      </c>
      <c r="C159" s="23">
        <v>1</v>
      </c>
      <c r="D159" s="23">
        <v>0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44">
        <f t="shared" si="262"/>
        <v>16</v>
      </c>
      <c r="K159" s="95"/>
      <c r="L159" s="95"/>
      <c r="M159" s="95"/>
      <c r="N159" s="95"/>
      <c r="O159" s="95"/>
      <c r="P159" s="95"/>
      <c r="Q159" s="95"/>
      <c r="R159" s="95"/>
      <c r="S159" s="44">
        <f t="shared" si="263"/>
        <v>0</v>
      </c>
      <c r="T159" s="23">
        <v>7</v>
      </c>
      <c r="U159" s="23">
        <v>0</v>
      </c>
      <c r="V159" s="23">
        <v>0</v>
      </c>
      <c r="W159" s="23">
        <v>0</v>
      </c>
      <c r="X159" s="23">
        <v>0</v>
      </c>
      <c r="Y159" s="23">
        <v>1</v>
      </c>
      <c r="Z159" s="23">
        <v>0</v>
      </c>
      <c r="AA159" s="23">
        <v>0</v>
      </c>
      <c r="AB159" s="44">
        <f t="shared" si="264"/>
        <v>8</v>
      </c>
      <c r="AC159" s="14">
        <f t="shared" si="279"/>
        <v>0.78124999999999933</v>
      </c>
      <c r="AD159" s="12">
        <f t="shared" si="265"/>
        <v>62</v>
      </c>
      <c r="AE159" s="12">
        <f t="shared" si="265"/>
        <v>8</v>
      </c>
      <c r="AF159" s="12">
        <f t="shared" si="266"/>
        <v>0</v>
      </c>
      <c r="AG159" s="12">
        <f t="shared" si="267"/>
        <v>0</v>
      </c>
      <c r="AH159" s="12">
        <f t="shared" si="268"/>
        <v>1</v>
      </c>
      <c r="AI159" s="12">
        <f t="shared" si="269"/>
        <v>5</v>
      </c>
      <c r="AJ159" s="12">
        <f t="shared" si="270"/>
        <v>10</v>
      </c>
      <c r="AK159" s="12">
        <f t="shared" si="271"/>
        <v>0</v>
      </c>
      <c r="AL159" s="13">
        <f>SUM(AD159:AK159)</f>
        <v>86</v>
      </c>
      <c r="AM159" s="12">
        <f t="shared" si="272"/>
        <v>67</v>
      </c>
      <c r="AN159" s="12">
        <f t="shared" si="272"/>
        <v>3</v>
      </c>
      <c r="AO159" s="12">
        <f t="shared" si="273"/>
        <v>0</v>
      </c>
      <c r="AP159" s="12">
        <f t="shared" si="274"/>
        <v>0</v>
      </c>
      <c r="AQ159" s="12">
        <f t="shared" si="275"/>
        <v>1</v>
      </c>
      <c r="AR159" s="12">
        <f t="shared" si="276"/>
        <v>2</v>
      </c>
      <c r="AS159" s="12">
        <f t="shared" si="277"/>
        <v>14</v>
      </c>
      <c r="AT159" s="12">
        <f t="shared" si="278"/>
        <v>0</v>
      </c>
      <c r="AU159" s="13">
        <f>SUM(AM159:AT159)</f>
        <v>87</v>
      </c>
    </row>
    <row r="160" spans="1:47" ht="13.5" customHeight="1" thickTop="1" thickBot="1" x14ac:dyDescent="0.25">
      <c r="A160" s="32" t="s">
        <v>3</v>
      </c>
      <c r="B160" s="266" t="s">
        <v>4</v>
      </c>
      <c r="C160" s="267"/>
      <c r="D160" s="267"/>
      <c r="E160" s="267"/>
      <c r="F160" s="267"/>
      <c r="G160" s="267"/>
      <c r="H160" s="267"/>
      <c r="I160" s="268"/>
      <c r="J160" s="10" t="s">
        <v>6</v>
      </c>
      <c r="K160" s="266" t="s">
        <v>4</v>
      </c>
      <c r="L160" s="267"/>
      <c r="M160" s="267"/>
      <c r="N160" s="267"/>
      <c r="O160" s="267"/>
      <c r="P160" s="267"/>
      <c r="Q160" s="267"/>
      <c r="R160" s="268"/>
      <c r="S160" s="10" t="s">
        <v>6</v>
      </c>
      <c r="T160" s="266" t="s">
        <v>4</v>
      </c>
      <c r="U160" s="267"/>
      <c r="V160" s="267"/>
      <c r="W160" s="267"/>
      <c r="X160" s="267"/>
      <c r="Y160" s="267"/>
      <c r="Z160" s="267"/>
      <c r="AA160" s="268"/>
      <c r="AB160" s="10" t="s">
        <v>6</v>
      </c>
      <c r="AC160" s="32" t="s">
        <v>3</v>
      </c>
      <c r="AD160" s="266" t="s">
        <v>4</v>
      </c>
      <c r="AE160" s="267"/>
      <c r="AF160" s="267"/>
      <c r="AG160" s="267"/>
      <c r="AH160" s="267"/>
      <c r="AI160" s="267"/>
      <c r="AJ160" s="267"/>
      <c r="AK160" s="268"/>
      <c r="AL160" s="10" t="s">
        <v>6</v>
      </c>
      <c r="AM160" s="266" t="s">
        <v>4</v>
      </c>
      <c r="AN160" s="267"/>
      <c r="AO160" s="267"/>
      <c r="AP160" s="267"/>
      <c r="AQ160" s="267"/>
      <c r="AR160" s="267"/>
      <c r="AS160" s="267"/>
      <c r="AT160" s="268"/>
      <c r="AU160" s="10" t="s">
        <v>6</v>
      </c>
    </row>
    <row r="161" spans="1:47" ht="13.5" customHeight="1" thickTop="1" x14ac:dyDescent="0.2">
      <c r="A161" s="15">
        <f t="shared" ref="A161:A205" si="284">A58</f>
        <v>0.29166666666666669</v>
      </c>
      <c r="B161" s="19">
        <f t="shared" ref="B161:I176" si="285">SUM(B112:B115)</f>
        <v>9</v>
      </c>
      <c r="C161" s="19">
        <f t="shared" si="285"/>
        <v>3</v>
      </c>
      <c r="D161" s="19">
        <f t="shared" si="285"/>
        <v>0</v>
      </c>
      <c r="E161" s="19">
        <f t="shared" si="285"/>
        <v>0</v>
      </c>
      <c r="F161" s="19">
        <f t="shared" si="285"/>
        <v>0</v>
      </c>
      <c r="G161" s="19">
        <f t="shared" si="285"/>
        <v>0</v>
      </c>
      <c r="H161" s="19">
        <f t="shared" si="285"/>
        <v>2</v>
      </c>
      <c r="I161" s="19">
        <f t="shared" si="285"/>
        <v>0</v>
      </c>
      <c r="J161" s="20">
        <f t="shared" ref="J161:J205" si="286">SUM(B161:I161)</f>
        <v>14</v>
      </c>
      <c r="K161" s="19">
        <f t="shared" ref="K161:R161" si="287">SUM(K112:K115)</f>
        <v>0</v>
      </c>
      <c r="L161" s="19">
        <f t="shared" si="287"/>
        <v>0</v>
      </c>
      <c r="M161" s="19">
        <f t="shared" si="287"/>
        <v>0</v>
      </c>
      <c r="N161" s="19">
        <f t="shared" si="287"/>
        <v>0</v>
      </c>
      <c r="O161" s="19">
        <f t="shared" si="287"/>
        <v>0</v>
      </c>
      <c r="P161" s="19">
        <f t="shared" si="287"/>
        <v>0</v>
      </c>
      <c r="Q161" s="19">
        <f t="shared" si="287"/>
        <v>0</v>
      </c>
      <c r="R161" s="19">
        <f t="shared" si="287"/>
        <v>0</v>
      </c>
      <c r="S161" s="20">
        <f t="shared" ref="S161:S205" si="288">SUM(K161:R161)</f>
        <v>0</v>
      </c>
      <c r="T161" s="19">
        <f t="shared" ref="T161:AA161" si="289">SUM(T112:T115)</f>
        <v>14</v>
      </c>
      <c r="U161" s="19">
        <f t="shared" si="289"/>
        <v>5</v>
      </c>
      <c r="V161" s="19">
        <f t="shared" si="289"/>
        <v>0</v>
      </c>
      <c r="W161" s="19">
        <f t="shared" si="289"/>
        <v>0</v>
      </c>
      <c r="X161" s="19">
        <f t="shared" si="289"/>
        <v>0</v>
      </c>
      <c r="Y161" s="19">
        <f t="shared" si="289"/>
        <v>1</v>
      </c>
      <c r="Z161" s="19">
        <f t="shared" si="289"/>
        <v>0</v>
      </c>
      <c r="AA161" s="19">
        <f t="shared" si="289"/>
        <v>0</v>
      </c>
      <c r="AB161" s="20">
        <f t="shared" ref="AB161:AB205" si="290">SUM(T161:AA161)</f>
        <v>20</v>
      </c>
      <c r="AC161" s="15">
        <f>A161</f>
        <v>0.29166666666666669</v>
      </c>
      <c r="AD161" s="19">
        <f t="shared" ref="AD161:AK161" si="291">SUM(AD112:AD115)</f>
        <v>334</v>
      </c>
      <c r="AE161" s="19">
        <f t="shared" si="291"/>
        <v>65</v>
      </c>
      <c r="AF161" s="19">
        <f t="shared" si="291"/>
        <v>4</v>
      </c>
      <c r="AG161" s="19">
        <f t="shared" si="291"/>
        <v>1</v>
      </c>
      <c r="AH161" s="19">
        <f t="shared" si="291"/>
        <v>3</v>
      </c>
      <c r="AI161" s="19">
        <f t="shared" si="291"/>
        <v>3</v>
      </c>
      <c r="AJ161" s="19">
        <f t="shared" si="291"/>
        <v>34</v>
      </c>
      <c r="AK161" s="19">
        <f t="shared" si="291"/>
        <v>1</v>
      </c>
      <c r="AL161" s="20">
        <f t="shared" ref="AL161:AL205" si="292">SUM(AD161:AK161)</f>
        <v>445</v>
      </c>
      <c r="AM161" s="19">
        <f t="shared" ref="AM161:AT161" si="293">SUM(AM112:AM115)</f>
        <v>115</v>
      </c>
      <c r="AN161" s="19">
        <f t="shared" si="293"/>
        <v>35</v>
      </c>
      <c r="AO161" s="19">
        <f t="shared" si="293"/>
        <v>3</v>
      </c>
      <c r="AP161" s="19">
        <f t="shared" si="293"/>
        <v>0</v>
      </c>
      <c r="AQ161" s="19">
        <f t="shared" si="293"/>
        <v>4</v>
      </c>
      <c r="AR161" s="19">
        <f t="shared" si="293"/>
        <v>0</v>
      </c>
      <c r="AS161" s="19">
        <f t="shared" si="293"/>
        <v>7</v>
      </c>
      <c r="AT161" s="19">
        <f t="shared" si="293"/>
        <v>0</v>
      </c>
      <c r="AU161" s="20">
        <f t="shared" ref="AU161:AU205" si="294">SUM(AM161:AT161)</f>
        <v>164</v>
      </c>
    </row>
    <row r="162" spans="1:47" ht="13.5" customHeight="1" x14ac:dyDescent="0.2">
      <c r="A162" s="14">
        <f t="shared" si="284"/>
        <v>0.30208333333333337</v>
      </c>
      <c r="B162" s="12">
        <f t="shared" ref="B162" si="295">SUM(B113:B116)</f>
        <v>14</v>
      </c>
      <c r="C162" s="12">
        <f t="shared" si="285"/>
        <v>3</v>
      </c>
      <c r="D162" s="12">
        <f t="shared" si="285"/>
        <v>0</v>
      </c>
      <c r="E162" s="12">
        <f t="shared" si="285"/>
        <v>0</v>
      </c>
      <c r="F162" s="12">
        <f t="shared" si="285"/>
        <v>0</v>
      </c>
      <c r="G162" s="12">
        <f t="shared" si="285"/>
        <v>0</v>
      </c>
      <c r="H162" s="12">
        <f t="shared" si="285"/>
        <v>3</v>
      </c>
      <c r="I162" s="12">
        <f t="shared" si="285"/>
        <v>0</v>
      </c>
      <c r="J162" s="20">
        <f t="shared" si="286"/>
        <v>20</v>
      </c>
      <c r="K162" s="12">
        <f t="shared" ref="K162:R162" si="296">SUM(K113:K116)</f>
        <v>0</v>
      </c>
      <c r="L162" s="12">
        <f t="shared" si="296"/>
        <v>0</v>
      </c>
      <c r="M162" s="12">
        <f t="shared" si="296"/>
        <v>0</v>
      </c>
      <c r="N162" s="12">
        <f t="shared" si="296"/>
        <v>0</v>
      </c>
      <c r="O162" s="12">
        <f t="shared" si="296"/>
        <v>0</v>
      </c>
      <c r="P162" s="12">
        <f t="shared" si="296"/>
        <v>0</v>
      </c>
      <c r="Q162" s="12">
        <f t="shared" si="296"/>
        <v>0</v>
      </c>
      <c r="R162" s="12">
        <f t="shared" si="296"/>
        <v>0</v>
      </c>
      <c r="S162" s="20">
        <f t="shared" si="288"/>
        <v>0</v>
      </c>
      <c r="T162" s="12">
        <f t="shared" ref="T162:AA162" si="297">SUM(T113:T116)</f>
        <v>14</v>
      </c>
      <c r="U162" s="12">
        <f t="shared" si="297"/>
        <v>7</v>
      </c>
      <c r="V162" s="12">
        <f t="shared" si="297"/>
        <v>0</v>
      </c>
      <c r="W162" s="12">
        <f t="shared" si="297"/>
        <v>0</v>
      </c>
      <c r="X162" s="12">
        <f t="shared" si="297"/>
        <v>0</v>
      </c>
      <c r="Y162" s="12">
        <f t="shared" si="297"/>
        <v>0</v>
      </c>
      <c r="Z162" s="12">
        <f t="shared" si="297"/>
        <v>0</v>
      </c>
      <c r="AA162" s="12">
        <f t="shared" si="297"/>
        <v>0</v>
      </c>
      <c r="AB162" s="20">
        <f t="shared" si="290"/>
        <v>21</v>
      </c>
      <c r="AC162" s="14">
        <f t="shared" ref="AC162:AC204" si="298">A162</f>
        <v>0.30208333333333337</v>
      </c>
      <c r="AD162" s="12">
        <f t="shared" ref="AD162:AK162" si="299">SUM(AD113:AD116)</f>
        <v>359</v>
      </c>
      <c r="AE162" s="12">
        <f t="shared" si="299"/>
        <v>77</v>
      </c>
      <c r="AF162" s="12">
        <f t="shared" si="299"/>
        <v>3</v>
      </c>
      <c r="AG162" s="12">
        <f t="shared" si="299"/>
        <v>1</v>
      </c>
      <c r="AH162" s="12">
        <f t="shared" si="299"/>
        <v>5</v>
      </c>
      <c r="AI162" s="12">
        <f t="shared" si="299"/>
        <v>1</v>
      </c>
      <c r="AJ162" s="12">
        <f t="shared" si="299"/>
        <v>38</v>
      </c>
      <c r="AK162" s="12">
        <f t="shared" si="299"/>
        <v>2</v>
      </c>
      <c r="AL162" s="20">
        <f t="shared" si="292"/>
        <v>486</v>
      </c>
      <c r="AM162" s="12">
        <f t="shared" ref="AM162:AT162" si="300">SUM(AM113:AM116)</f>
        <v>150</v>
      </c>
      <c r="AN162" s="12">
        <f t="shared" si="300"/>
        <v>38</v>
      </c>
      <c r="AO162" s="12">
        <f t="shared" si="300"/>
        <v>2</v>
      </c>
      <c r="AP162" s="12">
        <f t="shared" si="300"/>
        <v>0</v>
      </c>
      <c r="AQ162" s="12">
        <f t="shared" si="300"/>
        <v>4</v>
      </c>
      <c r="AR162" s="12">
        <f t="shared" si="300"/>
        <v>1</v>
      </c>
      <c r="AS162" s="12">
        <f t="shared" si="300"/>
        <v>13</v>
      </c>
      <c r="AT162" s="12">
        <f t="shared" si="300"/>
        <v>0</v>
      </c>
      <c r="AU162" s="20">
        <f t="shared" si="294"/>
        <v>208</v>
      </c>
    </row>
    <row r="163" spans="1:47" ht="13.5" customHeight="1" x14ac:dyDescent="0.2">
      <c r="A163" s="14">
        <f t="shared" si="284"/>
        <v>0.31250000000000006</v>
      </c>
      <c r="B163" s="12">
        <f t="shared" ref="B163" si="301">SUM(B114:B117)</f>
        <v>17</v>
      </c>
      <c r="C163" s="12">
        <f t="shared" si="285"/>
        <v>6</v>
      </c>
      <c r="D163" s="12">
        <f t="shared" si="285"/>
        <v>1</v>
      </c>
      <c r="E163" s="12">
        <f t="shared" si="285"/>
        <v>0</v>
      </c>
      <c r="F163" s="12">
        <f t="shared" si="285"/>
        <v>0</v>
      </c>
      <c r="G163" s="12">
        <f t="shared" si="285"/>
        <v>0</v>
      </c>
      <c r="H163" s="12">
        <f t="shared" si="285"/>
        <v>4</v>
      </c>
      <c r="I163" s="12">
        <f t="shared" si="285"/>
        <v>0</v>
      </c>
      <c r="J163" s="20">
        <f t="shared" si="286"/>
        <v>28</v>
      </c>
      <c r="K163" s="12">
        <f t="shared" ref="K163:R163" si="302">SUM(K114:K117)</f>
        <v>0</v>
      </c>
      <c r="L163" s="12">
        <f t="shared" si="302"/>
        <v>0</v>
      </c>
      <c r="M163" s="12">
        <f t="shared" si="302"/>
        <v>0</v>
      </c>
      <c r="N163" s="12">
        <f t="shared" si="302"/>
        <v>0</v>
      </c>
      <c r="O163" s="12">
        <f t="shared" si="302"/>
        <v>0</v>
      </c>
      <c r="P163" s="12">
        <f t="shared" si="302"/>
        <v>0</v>
      </c>
      <c r="Q163" s="12">
        <f t="shared" si="302"/>
        <v>0</v>
      </c>
      <c r="R163" s="12">
        <f t="shared" si="302"/>
        <v>0</v>
      </c>
      <c r="S163" s="20">
        <f t="shared" si="288"/>
        <v>0</v>
      </c>
      <c r="T163" s="12">
        <f t="shared" ref="T163:AA163" si="303">SUM(T114:T117)</f>
        <v>18</v>
      </c>
      <c r="U163" s="12">
        <f t="shared" si="303"/>
        <v>5</v>
      </c>
      <c r="V163" s="12">
        <f t="shared" si="303"/>
        <v>0</v>
      </c>
      <c r="W163" s="12">
        <f t="shared" si="303"/>
        <v>0</v>
      </c>
      <c r="X163" s="12">
        <f t="shared" si="303"/>
        <v>0</v>
      </c>
      <c r="Y163" s="12">
        <f t="shared" si="303"/>
        <v>0</v>
      </c>
      <c r="Z163" s="12">
        <f t="shared" si="303"/>
        <v>1</v>
      </c>
      <c r="AA163" s="12">
        <f t="shared" si="303"/>
        <v>0</v>
      </c>
      <c r="AB163" s="20">
        <f t="shared" si="290"/>
        <v>24</v>
      </c>
      <c r="AC163" s="14">
        <f t="shared" si="298"/>
        <v>0.31250000000000006</v>
      </c>
      <c r="AD163" s="12">
        <f t="shared" ref="AD163:AK163" si="304">SUM(AD114:AD117)</f>
        <v>364</v>
      </c>
      <c r="AE163" s="12">
        <f t="shared" si="304"/>
        <v>78</v>
      </c>
      <c r="AF163" s="12">
        <f t="shared" si="304"/>
        <v>7</v>
      </c>
      <c r="AG163" s="12">
        <f t="shared" si="304"/>
        <v>1</v>
      </c>
      <c r="AH163" s="12">
        <f t="shared" si="304"/>
        <v>5</v>
      </c>
      <c r="AI163" s="12">
        <f t="shared" si="304"/>
        <v>2</v>
      </c>
      <c r="AJ163" s="12">
        <f t="shared" si="304"/>
        <v>44</v>
      </c>
      <c r="AK163" s="12">
        <f t="shared" si="304"/>
        <v>1</v>
      </c>
      <c r="AL163" s="20">
        <f t="shared" si="292"/>
        <v>502</v>
      </c>
      <c r="AM163" s="12">
        <f t="shared" ref="AM163:AT163" si="305">SUM(AM114:AM117)</f>
        <v>189</v>
      </c>
      <c r="AN163" s="12">
        <f t="shared" si="305"/>
        <v>50</v>
      </c>
      <c r="AO163" s="12">
        <f t="shared" si="305"/>
        <v>3</v>
      </c>
      <c r="AP163" s="12">
        <f t="shared" si="305"/>
        <v>0</v>
      </c>
      <c r="AQ163" s="12">
        <f t="shared" si="305"/>
        <v>4</v>
      </c>
      <c r="AR163" s="12">
        <f t="shared" si="305"/>
        <v>2</v>
      </c>
      <c r="AS163" s="12">
        <f t="shared" si="305"/>
        <v>19</v>
      </c>
      <c r="AT163" s="12">
        <f t="shared" si="305"/>
        <v>0</v>
      </c>
      <c r="AU163" s="20">
        <f t="shared" si="294"/>
        <v>267</v>
      </c>
    </row>
    <row r="164" spans="1:47" ht="13.5" customHeight="1" x14ac:dyDescent="0.2">
      <c r="A164" s="14">
        <f t="shared" si="284"/>
        <v>0.32291666666666674</v>
      </c>
      <c r="B164" s="12">
        <f t="shared" ref="B164" si="306">SUM(B115:B118)</f>
        <v>26</v>
      </c>
      <c r="C164" s="12">
        <f t="shared" si="285"/>
        <v>6</v>
      </c>
      <c r="D164" s="12">
        <f t="shared" si="285"/>
        <v>1</v>
      </c>
      <c r="E164" s="12">
        <f t="shared" si="285"/>
        <v>0</v>
      </c>
      <c r="F164" s="12">
        <f t="shared" si="285"/>
        <v>0</v>
      </c>
      <c r="G164" s="12">
        <f t="shared" si="285"/>
        <v>0</v>
      </c>
      <c r="H164" s="12">
        <f t="shared" si="285"/>
        <v>4</v>
      </c>
      <c r="I164" s="12">
        <f t="shared" si="285"/>
        <v>0</v>
      </c>
      <c r="J164" s="20">
        <f t="shared" si="286"/>
        <v>37</v>
      </c>
      <c r="K164" s="12">
        <f t="shared" ref="K164:R164" si="307">SUM(K115:K118)</f>
        <v>0</v>
      </c>
      <c r="L164" s="12">
        <f t="shared" si="307"/>
        <v>0</v>
      </c>
      <c r="M164" s="12">
        <f t="shared" si="307"/>
        <v>0</v>
      </c>
      <c r="N164" s="12">
        <f t="shared" si="307"/>
        <v>0</v>
      </c>
      <c r="O164" s="12">
        <f t="shared" si="307"/>
        <v>0</v>
      </c>
      <c r="P164" s="12">
        <f t="shared" si="307"/>
        <v>0</v>
      </c>
      <c r="Q164" s="12">
        <f t="shared" si="307"/>
        <v>0</v>
      </c>
      <c r="R164" s="12">
        <f t="shared" si="307"/>
        <v>0</v>
      </c>
      <c r="S164" s="20">
        <f t="shared" si="288"/>
        <v>0</v>
      </c>
      <c r="T164" s="12">
        <f t="shared" ref="T164:AA164" si="308">SUM(T115:T118)</f>
        <v>27</v>
      </c>
      <c r="U164" s="12">
        <f t="shared" si="308"/>
        <v>6</v>
      </c>
      <c r="V164" s="12">
        <f t="shared" si="308"/>
        <v>0</v>
      </c>
      <c r="W164" s="12">
        <f t="shared" si="308"/>
        <v>0</v>
      </c>
      <c r="X164" s="12">
        <f t="shared" si="308"/>
        <v>0</v>
      </c>
      <c r="Y164" s="12">
        <f t="shared" si="308"/>
        <v>1</v>
      </c>
      <c r="Z164" s="12">
        <f t="shared" si="308"/>
        <v>3</v>
      </c>
      <c r="AA164" s="12">
        <f t="shared" si="308"/>
        <v>0</v>
      </c>
      <c r="AB164" s="20">
        <f t="shared" si="290"/>
        <v>37</v>
      </c>
      <c r="AC164" s="14">
        <f t="shared" si="298"/>
        <v>0.32291666666666674</v>
      </c>
      <c r="AD164" s="12">
        <f t="shared" ref="AD164:AK164" si="309">SUM(AD115:AD118)</f>
        <v>350</v>
      </c>
      <c r="AE164" s="12">
        <f t="shared" si="309"/>
        <v>67</v>
      </c>
      <c r="AF164" s="12">
        <f t="shared" si="309"/>
        <v>6</v>
      </c>
      <c r="AG164" s="12">
        <f t="shared" si="309"/>
        <v>0</v>
      </c>
      <c r="AH164" s="12">
        <f t="shared" si="309"/>
        <v>5</v>
      </c>
      <c r="AI164" s="12">
        <f t="shared" si="309"/>
        <v>3</v>
      </c>
      <c r="AJ164" s="12">
        <f t="shared" si="309"/>
        <v>42</v>
      </c>
      <c r="AK164" s="12">
        <f t="shared" si="309"/>
        <v>2</v>
      </c>
      <c r="AL164" s="20">
        <f t="shared" si="292"/>
        <v>475</v>
      </c>
      <c r="AM164" s="12">
        <f t="shared" ref="AM164:AT164" si="310">SUM(AM115:AM118)</f>
        <v>228</v>
      </c>
      <c r="AN164" s="12">
        <f t="shared" si="310"/>
        <v>56</v>
      </c>
      <c r="AO164" s="12">
        <f t="shared" si="310"/>
        <v>3</v>
      </c>
      <c r="AP164" s="12">
        <f t="shared" si="310"/>
        <v>0</v>
      </c>
      <c r="AQ164" s="12">
        <f t="shared" si="310"/>
        <v>4</v>
      </c>
      <c r="AR164" s="12">
        <f t="shared" si="310"/>
        <v>2</v>
      </c>
      <c r="AS164" s="12">
        <f t="shared" si="310"/>
        <v>24</v>
      </c>
      <c r="AT164" s="12">
        <f t="shared" si="310"/>
        <v>0</v>
      </c>
      <c r="AU164" s="20">
        <f t="shared" si="294"/>
        <v>317</v>
      </c>
    </row>
    <row r="165" spans="1:47" ht="13.5" customHeight="1" x14ac:dyDescent="0.2">
      <c r="A165" s="14">
        <f t="shared" si="284"/>
        <v>0.33333333333333343</v>
      </c>
      <c r="B165" s="12">
        <f t="shared" ref="B165" si="311">SUM(B116:B119)</f>
        <v>40</v>
      </c>
      <c r="C165" s="12">
        <f t="shared" si="285"/>
        <v>9</v>
      </c>
      <c r="D165" s="12">
        <f t="shared" si="285"/>
        <v>1</v>
      </c>
      <c r="E165" s="12">
        <f t="shared" si="285"/>
        <v>0</v>
      </c>
      <c r="F165" s="12">
        <f t="shared" si="285"/>
        <v>0</v>
      </c>
      <c r="G165" s="12">
        <f t="shared" si="285"/>
        <v>0</v>
      </c>
      <c r="H165" s="12">
        <f t="shared" si="285"/>
        <v>5</v>
      </c>
      <c r="I165" s="12">
        <f t="shared" si="285"/>
        <v>0</v>
      </c>
      <c r="J165" s="20">
        <f t="shared" si="286"/>
        <v>55</v>
      </c>
      <c r="K165" s="12">
        <f t="shared" ref="K165:R165" si="312">SUM(K116:K119)</f>
        <v>0</v>
      </c>
      <c r="L165" s="12">
        <f t="shared" si="312"/>
        <v>0</v>
      </c>
      <c r="M165" s="12">
        <f t="shared" si="312"/>
        <v>0</v>
      </c>
      <c r="N165" s="12">
        <f t="shared" si="312"/>
        <v>0</v>
      </c>
      <c r="O165" s="12">
        <f t="shared" si="312"/>
        <v>0</v>
      </c>
      <c r="P165" s="12">
        <f t="shared" si="312"/>
        <v>0</v>
      </c>
      <c r="Q165" s="12">
        <f t="shared" si="312"/>
        <v>0</v>
      </c>
      <c r="R165" s="12">
        <f t="shared" si="312"/>
        <v>0</v>
      </c>
      <c r="S165" s="20">
        <f t="shared" si="288"/>
        <v>0</v>
      </c>
      <c r="T165" s="12">
        <f t="shared" ref="T165:AA165" si="313">SUM(T116:T119)</f>
        <v>33</v>
      </c>
      <c r="U165" s="12">
        <f t="shared" si="313"/>
        <v>7</v>
      </c>
      <c r="V165" s="12">
        <f t="shared" si="313"/>
        <v>0</v>
      </c>
      <c r="W165" s="12">
        <f t="shared" si="313"/>
        <v>0</v>
      </c>
      <c r="X165" s="12">
        <f t="shared" si="313"/>
        <v>0</v>
      </c>
      <c r="Y165" s="12">
        <f t="shared" si="313"/>
        <v>1</v>
      </c>
      <c r="Z165" s="12">
        <f t="shared" si="313"/>
        <v>7</v>
      </c>
      <c r="AA165" s="12">
        <f t="shared" si="313"/>
        <v>0</v>
      </c>
      <c r="AB165" s="20">
        <f t="shared" si="290"/>
        <v>48</v>
      </c>
      <c r="AC165" s="14">
        <f t="shared" si="298"/>
        <v>0.33333333333333343</v>
      </c>
      <c r="AD165" s="12">
        <f t="shared" ref="AD165:AK165" si="314">SUM(AD116:AD119)</f>
        <v>331</v>
      </c>
      <c r="AE165" s="12">
        <f t="shared" si="314"/>
        <v>63</v>
      </c>
      <c r="AF165" s="12">
        <f t="shared" si="314"/>
        <v>5</v>
      </c>
      <c r="AG165" s="12">
        <f t="shared" si="314"/>
        <v>0</v>
      </c>
      <c r="AH165" s="12">
        <f t="shared" si="314"/>
        <v>5</v>
      </c>
      <c r="AI165" s="12">
        <f t="shared" si="314"/>
        <v>5</v>
      </c>
      <c r="AJ165" s="12">
        <f t="shared" si="314"/>
        <v>51</v>
      </c>
      <c r="AK165" s="12">
        <f t="shared" si="314"/>
        <v>2</v>
      </c>
      <c r="AL165" s="20">
        <f t="shared" si="292"/>
        <v>462</v>
      </c>
      <c r="AM165" s="12">
        <f t="shared" ref="AM165:AT165" si="315">SUM(AM116:AM119)</f>
        <v>255</v>
      </c>
      <c r="AN165" s="12">
        <f t="shared" si="315"/>
        <v>61</v>
      </c>
      <c r="AO165" s="12">
        <f t="shared" si="315"/>
        <v>3</v>
      </c>
      <c r="AP165" s="12">
        <f t="shared" si="315"/>
        <v>0</v>
      </c>
      <c r="AQ165" s="12">
        <f t="shared" si="315"/>
        <v>4</v>
      </c>
      <c r="AR165" s="12">
        <f t="shared" si="315"/>
        <v>4</v>
      </c>
      <c r="AS165" s="12">
        <f t="shared" si="315"/>
        <v>26</v>
      </c>
      <c r="AT165" s="12">
        <f t="shared" si="315"/>
        <v>0</v>
      </c>
      <c r="AU165" s="20">
        <f t="shared" si="294"/>
        <v>353</v>
      </c>
    </row>
    <row r="166" spans="1:47" ht="13.5" customHeight="1" x14ac:dyDescent="0.2">
      <c r="A166" s="14">
        <f t="shared" si="284"/>
        <v>0.34375000000000011</v>
      </c>
      <c r="B166" s="12">
        <f t="shared" ref="B166" si="316">SUM(B117:B120)</f>
        <v>44</v>
      </c>
      <c r="C166" s="12">
        <f t="shared" si="285"/>
        <v>9</v>
      </c>
      <c r="D166" s="12">
        <f t="shared" si="285"/>
        <v>1</v>
      </c>
      <c r="E166" s="12">
        <f t="shared" si="285"/>
        <v>0</v>
      </c>
      <c r="F166" s="12">
        <f t="shared" si="285"/>
        <v>0</v>
      </c>
      <c r="G166" s="12">
        <f t="shared" si="285"/>
        <v>0</v>
      </c>
      <c r="H166" s="12">
        <f t="shared" si="285"/>
        <v>4</v>
      </c>
      <c r="I166" s="12">
        <f t="shared" si="285"/>
        <v>0</v>
      </c>
      <c r="J166" s="20">
        <f t="shared" si="286"/>
        <v>58</v>
      </c>
      <c r="K166" s="12">
        <f t="shared" ref="K166:R166" si="317">SUM(K117:K120)</f>
        <v>0</v>
      </c>
      <c r="L166" s="12">
        <f t="shared" si="317"/>
        <v>0</v>
      </c>
      <c r="M166" s="12">
        <f t="shared" si="317"/>
        <v>0</v>
      </c>
      <c r="N166" s="12">
        <f t="shared" si="317"/>
        <v>0</v>
      </c>
      <c r="O166" s="12">
        <f t="shared" si="317"/>
        <v>0</v>
      </c>
      <c r="P166" s="12">
        <f t="shared" si="317"/>
        <v>0</v>
      </c>
      <c r="Q166" s="12">
        <f t="shared" si="317"/>
        <v>0</v>
      </c>
      <c r="R166" s="12">
        <f t="shared" si="317"/>
        <v>0</v>
      </c>
      <c r="S166" s="20">
        <f t="shared" si="288"/>
        <v>0</v>
      </c>
      <c r="T166" s="12">
        <f t="shared" ref="T166:AA166" si="318">SUM(T117:T120)</f>
        <v>35</v>
      </c>
      <c r="U166" s="12">
        <f t="shared" si="318"/>
        <v>3</v>
      </c>
      <c r="V166" s="12">
        <f t="shared" si="318"/>
        <v>1</v>
      </c>
      <c r="W166" s="12">
        <f t="shared" si="318"/>
        <v>0</v>
      </c>
      <c r="X166" s="12">
        <f t="shared" si="318"/>
        <v>0</v>
      </c>
      <c r="Y166" s="12">
        <f t="shared" si="318"/>
        <v>2</v>
      </c>
      <c r="Z166" s="12">
        <f t="shared" si="318"/>
        <v>8</v>
      </c>
      <c r="AA166" s="12">
        <f t="shared" si="318"/>
        <v>0</v>
      </c>
      <c r="AB166" s="20">
        <f t="shared" si="290"/>
        <v>49</v>
      </c>
      <c r="AC166" s="14">
        <f t="shared" si="298"/>
        <v>0.34375000000000011</v>
      </c>
      <c r="AD166" s="12">
        <f t="shared" ref="AD166:AK166" si="319">SUM(AD117:AD120)</f>
        <v>288</v>
      </c>
      <c r="AE166" s="12">
        <f t="shared" si="319"/>
        <v>55</v>
      </c>
      <c r="AF166" s="12">
        <f t="shared" si="319"/>
        <v>8</v>
      </c>
      <c r="AG166" s="12">
        <f t="shared" si="319"/>
        <v>1</v>
      </c>
      <c r="AH166" s="12">
        <f t="shared" si="319"/>
        <v>4</v>
      </c>
      <c r="AI166" s="12">
        <f t="shared" si="319"/>
        <v>6</v>
      </c>
      <c r="AJ166" s="12">
        <f t="shared" si="319"/>
        <v>50</v>
      </c>
      <c r="AK166" s="12">
        <f t="shared" si="319"/>
        <v>1</v>
      </c>
      <c r="AL166" s="20">
        <f t="shared" si="292"/>
        <v>413</v>
      </c>
      <c r="AM166" s="12">
        <f t="shared" ref="AM166:AT166" si="320">SUM(AM117:AM120)</f>
        <v>238</v>
      </c>
      <c r="AN166" s="12">
        <f t="shared" si="320"/>
        <v>70</v>
      </c>
      <c r="AO166" s="12">
        <f t="shared" si="320"/>
        <v>4</v>
      </c>
      <c r="AP166" s="12">
        <f t="shared" si="320"/>
        <v>1</v>
      </c>
      <c r="AQ166" s="12">
        <f t="shared" si="320"/>
        <v>4</v>
      </c>
      <c r="AR166" s="12">
        <f t="shared" si="320"/>
        <v>3</v>
      </c>
      <c r="AS166" s="12">
        <f t="shared" si="320"/>
        <v>22</v>
      </c>
      <c r="AT166" s="12">
        <f t="shared" si="320"/>
        <v>0</v>
      </c>
      <c r="AU166" s="20">
        <f t="shared" si="294"/>
        <v>342</v>
      </c>
    </row>
    <row r="167" spans="1:47" ht="13.5" customHeight="1" x14ac:dyDescent="0.2">
      <c r="A167" s="14">
        <f t="shared" si="284"/>
        <v>0.3541666666666668</v>
      </c>
      <c r="B167" s="12">
        <f t="shared" ref="B167" si="321">SUM(B118:B121)</f>
        <v>44</v>
      </c>
      <c r="C167" s="12">
        <f t="shared" si="285"/>
        <v>9</v>
      </c>
      <c r="D167" s="12">
        <f t="shared" si="285"/>
        <v>0</v>
      </c>
      <c r="E167" s="12">
        <f t="shared" si="285"/>
        <v>0</v>
      </c>
      <c r="F167" s="12">
        <f t="shared" si="285"/>
        <v>0</v>
      </c>
      <c r="G167" s="12">
        <f t="shared" si="285"/>
        <v>0</v>
      </c>
      <c r="H167" s="12">
        <f t="shared" si="285"/>
        <v>4</v>
      </c>
      <c r="I167" s="12">
        <f t="shared" si="285"/>
        <v>0</v>
      </c>
      <c r="J167" s="20">
        <f t="shared" si="286"/>
        <v>57</v>
      </c>
      <c r="K167" s="12">
        <f t="shared" ref="K167:R167" si="322">SUM(K118:K121)</f>
        <v>0</v>
      </c>
      <c r="L167" s="12">
        <f t="shared" si="322"/>
        <v>0</v>
      </c>
      <c r="M167" s="12">
        <f t="shared" si="322"/>
        <v>0</v>
      </c>
      <c r="N167" s="12">
        <f t="shared" si="322"/>
        <v>0</v>
      </c>
      <c r="O167" s="12">
        <f t="shared" si="322"/>
        <v>0</v>
      </c>
      <c r="P167" s="12">
        <f t="shared" si="322"/>
        <v>0</v>
      </c>
      <c r="Q167" s="12">
        <f t="shared" si="322"/>
        <v>0</v>
      </c>
      <c r="R167" s="12">
        <f t="shared" si="322"/>
        <v>0</v>
      </c>
      <c r="S167" s="20">
        <f t="shared" si="288"/>
        <v>0</v>
      </c>
      <c r="T167" s="12">
        <f t="shared" ref="T167:AA167" si="323">SUM(T118:T121)</f>
        <v>32</v>
      </c>
      <c r="U167" s="12">
        <f t="shared" si="323"/>
        <v>4</v>
      </c>
      <c r="V167" s="12">
        <f t="shared" si="323"/>
        <v>1</v>
      </c>
      <c r="W167" s="12">
        <f t="shared" si="323"/>
        <v>0</v>
      </c>
      <c r="X167" s="12">
        <f t="shared" si="323"/>
        <v>0</v>
      </c>
      <c r="Y167" s="12">
        <f t="shared" si="323"/>
        <v>3</v>
      </c>
      <c r="Z167" s="12">
        <f t="shared" si="323"/>
        <v>7</v>
      </c>
      <c r="AA167" s="12">
        <f t="shared" si="323"/>
        <v>0</v>
      </c>
      <c r="AB167" s="20">
        <f t="shared" si="290"/>
        <v>47</v>
      </c>
      <c r="AC167" s="14">
        <f t="shared" si="298"/>
        <v>0.3541666666666668</v>
      </c>
      <c r="AD167" s="12">
        <f t="shared" ref="AD167:AK167" si="324">SUM(AD118:AD121)</f>
        <v>242</v>
      </c>
      <c r="AE167" s="12">
        <f t="shared" si="324"/>
        <v>54</v>
      </c>
      <c r="AF167" s="12">
        <f t="shared" si="324"/>
        <v>8</v>
      </c>
      <c r="AG167" s="12">
        <f t="shared" si="324"/>
        <v>2</v>
      </c>
      <c r="AH167" s="12">
        <f t="shared" si="324"/>
        <v>5</v>
      </c>
      <c r="AI167" s="12">
        <f t="shared" si="324"/>
        <v>7</v>
      </c>
      <c r="AJ167" s="12">
        <f t="shared" si="324"/>
        <v>40</v>
      </c>
      <c r="AK167" s="12">
        <f t="shared" si="324"/>
        <v>1</v>
      </c>
      <c r="AL167" s="20">
        <f t="shared" si="292"/>
        <v>359</v>
      </c>
      <c r="AM167" s="12">
        <f t="shared" ref="AM167:AT167" si="325">SUM(AM118:AM121)</f>
        <v>230</v>
      </c>
      <c r="AN167" s="12">
        <f t="shared" si="325"/>
        <v>73</v>
      </c>
      <c r="AO167" s="12">
        <f t="shared" si="325"/>
        <v>2</v>
      </c>
      <c r="AP167" s="12">
        <f t="shared" si="325"/>
        <v>1</v>
      </c>
      <c r="AQ167" s="12">
        <f t="shared" si="325"/>
        <v>5</v>
      </c>
      <c r="AR167" s="12">
        <f t="shared" si="325"/>
        <v>3</v>
      </c>
      <c r="AS167" s="12">
        <f t="shared" si="325"/>
        <v>17</v>
      </c>
      <c r="AT167" s="12">
        <f t="shared" si="325"/>
        <v>0</v>
      </c>
      <c r="AU167" s="20">
        <f t="shared" si="294"/>
        <v>331</v>
      </c>
    </row>
    <row r="168" spans="1:47" ht="13.5" customHeight="1" x14ac:dyDescent="0.2">
      <c r="A168" s="14">
        <f t="shared" si="284"/>
        <v>0.36458333333333348</v>
      </c>
      <c r="B168" s="12">
        <f t="shared" ref="B168" si="326">SUM(B119:B122)</f>
        <v>35</v>
      </c>
      <c r="C168" s="12">
        <f t="shared" si="285"/>
        <v>12</v>
      </c>
      <c r="D168" s="12">
        <f t="shared" si="285"/>
        <v>0</v>
      </c>
      <c r="E168" s="12">
        <f t="shared" si="285"/>
        <v>0</v>
      </c>
      <c r="F168" s="12">
        <f t="shared" si="285"/>
        <v>0</v>
      </c>
      <c r="G168" s="12">
        <f t="shared" si="285"/>
        <v>0</v>
      </c>
      <c r="H168" s="12">
        <f t="shared" si="285"/>
        <v>4</v>
      </c>
      <c r="I168" s="12">
        <f t="shared" si="285"/>
        <v>0</v>
      </c>
      <c r="J168" s="20">
        <f t="shared" si="286"/>
        <v>51</v>
      </c>
      <c r="K168" s="12">
        <f t="shared" ref="K168:R168" si="327">SUM(K119:K122)</f>
        <v>0</v>
      </c>
      <c r="L168" s="12">
        <f t="shared" si="327"/>
        <v>0</v>
      </c>
      <c r="M168" s="12">
        <f t="shared" si="327"/>
        <v>0</v>
      </c>
      <c r="N168" s="12">
        <f t="shared" si="327"/>
        <v>0</v>
      </c>
      <c r="O168" s="12">
        <f t="shared" si="327"/>
        <v>0</v>
      </c>
      <c r="P168" s="12">
        <f t="shared" si="327"/>
        <v>0</v>
      </c>
      <c r="Q168" s="12">
        <f t="shared" si="327"/>
        <v>0</v>
      </c>
      <c r="R168" s="12">
        <f t="shared" si="327"/>
        <v>0</v>
      </c>
      <c r="S168" s="20">
        <f t="shared" si="288"/>
        <v>0</v>
      </c>
      <c r="T168" s="12">
        <f t="shared" ref="T168:AA168" si="328">SUM(T119:T122)</f>
        <v>26</v>
      </c>
      <c r="U168" s="12">
        <f t="shared" si="328"/>
        <v>7</v>
      </c>
      <c r="V168" s="12">
        <f t="shared" si="328"/>
        <v>1</v>
      </c>
      <c r="W168" s="12">
        <f t="shared" si="328"/>
        <v>0</v>
      </c>
      <c r="X168" s="12">
        <f t="shared" si="328"/>
        <v>0</v>
      </c>
      <c r="Y168" s="12">
        <f t="shared" si="328"/>
        <v>2</v>
      </c>
      <c r="Z168" s="12">
        <f t="shared" si="328"/>
        <v>5</v>
      </c>
      <c r="AA168" s="12">
        <f t="shared" si="328"/>
        <v>0</v>
      </c>
      <c r="AB168" s="20">
        <f t="shared" si="290"/>
        <v>41</v>
      </c>
      <c r="AC168" s="14">
        <f t="shared" si="298"/>
        <v>0.36458333333333348</v>
      </c>
      <c r="AD168" s="12">
        <f t="shared" ref="AD168:AK168" si="329">SUM(AD119:AD122)</f>
        <v>206</v>
      </c>
      <c r="AE168" s="12">
        <f t="shared" si="329"/>
        <v>59</v>
      </c>
      <c r="AF168" s="12">
        <f t="shared" si="329"/>
        <v>10</v>
      </c>
      <c r="AG168" s="12">
        <f t="shared" si="329"/>
        <v>2</v>
      </c>
      <c r="AH168" s="12">
        <f t="shared" si="329"/>
        <v>5</v>
      </c>
      <c r="AI168" s="12">
        <f t="shared" si="329"/>
        <v>6</v>
      </c>
      <c r="AJ168" s="12">
        <f t="shared" si="329"/>
        <v>29</v>
      </c>
      <c r="AK168" s="12">
        <f t="shared" si="329"/>
        <v>0</v>
      </c>
      <c r="AL168" s="20">
        <f t="shared" si="292"/>
        <v>317</v>
      </c>
      <c r="AM168" s="12">
        <f t="shared" ref="AM168:AT168" si="330">SUM(AM119:AM122)</f>
        <v>190</v>
      </c>
      <c r="AN168" s="12">
        <f t="shared" si="330"/>
        <v>74</v>
      </c>
      <c r="AO168" s="12">
        <f t="shared" si="330"/>
        <v>2</v>
      </c>
      <c r="AP168" s="12">
        <f t="shared" si="330"/>
        <v>1</v>
      </c>
      <c r="AQ168" s="12">
        <f t="shared" si="330"/>
        <v>5</v>
      </c>
      <c r="AR168" s="12">
        <f t="shared" si="330"/>
        <v>3</v>
      </c>
      <c r="AS168" s="12">
        <f t="shared" si="330"/>
        <v>17</v>
      </c>
      <c r="AT168" s="12">
        <f t="shared" si="330"/>
        <v>0</v>
      </c>
      <c r="AU168" s="20">
        <f t="shared" si="294"/>
        <v>292</v>
      </c>
    </row>
    <row r="169" spans="1:47" ht="13.5" customHeight="1" x14ac:dyDescent="0.2">
      <c r="A169" s="14">
        <f t="shared" si="284"/>
        <v>0.37500000000000017</v>
      </c>
      <c r="B169" s="12">
        <f t="shared" ref="B169" si="331">SUM(B120:B123)</f>
        <v>32</v>
      </c>
      <c r="C169" s="12">
        <f t="shared" si="285"/>
        <v>11</v>
      </c>
      <c r="D169" s="12">
        <f t="shared" si="285"/>
        <v>0</v>
      </c>
      <c r="E169" s="12">
        <f t="shared" si="285"/>
        <v>0</v>
      </c>
      <c r="F169" s="12">
        <f t="shared" si="285"/>
        <v>0</v>
      </c>
      <c r="G169" s="12">
        <f t="shared" si="285"/>
        <v>0</v>
      </c>
      <c r="H169" s="12">
        <f t="shared" si="285"/>
        <v>2</v>
      </c>
      <c r="I169" s="12">
        <f t="shared" si="285"/>
        <v>0</v>
      </c>
      <c r="J169" s="20">
        <f t="shared" si="286"/>
        <v>45</v>
      </c>
      <c r="K169" s="12">
        <f t="shared" ref="K169:R169" si="332">SUM(K120:K123)</f>
        <v>0</v>
      </c>
      <c r="L169" s="12">
        <f t="shared" si="332"/>
        <v>0</v>
      </c>
      <c r="M169" s="12">
        <f t="shared" si="332"/>
        <v>0</v>
      </c>
      <c r="N169" s="12">
        <f t="shared" si="332"/>
        <v>0</v>
      </c>
      <c r="O169" s="12">
        <f t="shared" si="332"/>
        <v>0</v>
      </c>
      <c r="P169" s="12">
        <f t="shared" si="332"/>
        <v>0</v>
      </c>
      <c r="Q169" s="12">
        <f t="shared" si="332"/>
        <v>0</v>
      </c>
      <c r="R169" s="12">
        <f t="shared" si="332"/>
        <v>0</v>
      </c>
      <c r="S169" s="20">
        <f t="shared" si="288"/>
        <v>0</v>
      </c>
      <c r="T169" s="12">
        <f t="shared" ref="T169:AA169" si="333">SUM(T120:T123)</f>
        <v>26</v>
      </c>
      <c r="U169" s="12">
        <f t="shared" si="333"/>
        <v>8</v>
      </c>
      <c r="V169" s="12">
        <f t="shared" si="333"/>
        <v>2</v>
      </c>
      <c r="W169" s="12">
        <f t="shared" si="333"/>
        <v>0</v>
      </c>
      <c r="X169" s="12">
        <f t="shared" si="333"/>
        <v>0</v>
      </c>
      <c r="Y169" s="12">
        <f t="shared" si="333"/>
        <v>2</v>
      </c>
      <c r="Z169" s="12">
        <f t="shared" si="333"/>
        <v>1</v>
      </c>
      <c r="AA169" s="12">
        <f t="shared" si="333"/>
        <v>0</v>
      </c>
      <c r="AB169" s="20">
        <f t="shared" si="290"/>
        <v>39</v>
      </c>
      <c r="AC169" s="14">
        <f t="shared" si="298"/>
        <v>0.37500000000000017</v>
      </c>
      <c r="AD169" s="12">
        <f t="shared" ref="AD169:AK169" si="334">SUM(AD120:AD123)</f>
        <v>193</v>
      </c>
      <c r="AE169" s="12">
        <f t="shared" si="334"/>
        <v>59</v>
      </c>
      <c r="AF169" s="12">
        <f t="shared" si="334"/>
        <v>11</v>
      </c>
      <c r="AG169" s="12">
        <f t="shared" si="334"/>
        <v>2</v>
      </c>
      <c r="AH169" s="12">
        <f t="shared" si="334"/>
        <v>6</v>
      </c>
      <c r="AI169" s="12">
        <f t="shared" si="334"/>
        <v>5</v>
      </c>
      <c r="AJ169" s="12">
        <f t="shared" si="334"/>
        <v>16</v>
      </c>
      <c r="AK169" s="12">
        <f t="shared" si="334"/>
        <v>0</v>
      </c>
      <c r="AL169" s="20">
        <f t="shared" si="292"/>
        <v>292</v>
      </c>
      <c r="AM169" s="12">
        <f t="shared" ref="AM169:AT169" si="335">SUM(AM120:AM123)</f>
        <v>163</v>
      </c>
      <c r="AN169" s="12">
        <f t="shared" si="335"/>
        <v>71</v>
      </c>
      <c r="AO169" s="12">
        <f t="shared" si="335"/>
        <v>2</v>
      </c>
      <c r="AP169" s="12">
        <f t="shared" si="335"/>
        <v>1</v>
      </c>
      <c r="AQ169" s="12">
        <f t="shared" si="335"/>
        <v>5</v>
      </c>
      <c r="AR169" s="12">
        <f t="shared" si="335"/>
        <v>2</v>
      </c>
      <c r="AS169" s="12">
        <f t="shared" si="335"/>
        <v>17</v>
      </c>
      <c r="AT169" s="12">
        <f t="shared" si="335"/>
        <v>0</v>
      </c>
      <c r="AU169" s="20">
        <f t="shared" si="294"/>
        <v>261</v>
      </c>
    </row>
    <row r="170" spans="1:47" ht="13.5" customHeight="1" x14ac:dyDescent="0.2">
      <c r="A170" s="14">
        <f t="shared" si="284"/>
        <v>0.38541666666666685</v>
      </c>
      <c r="B170" s="12">
        <f t="shared" ref="B170" si="336">SUM(B121:B124)</f>
        <v>28</v>
      </c>
      <c r="C170" s="12">
        <f t="shared" si="285"/>
        <v>12</v>
      </c>
      <c r="D170" s="12">
        <f t="shared" si="285"/>
        <v>0</v>
      </c>
      <c r="E170" s="12">
        <f t="shared" si="285"/>
        <v>0</v>
      </c>
      <c r="F170" s="12">
        <f t="shared" si="285"/>
        <v>0</v>
      </c>
      <c r="G170" s="12">
        <f t="shared" si="285"/>
        <v>0</v>
      </c>
      <c r="H170" s="12">
        <f t="shared" si="285"/>
        <v>2</v>
      </c>
      <c r="I170" s="12">
        <f t="shared" si="285"/>
        <v>0</v>
      </c>
      <c r="J170" s="20">
        <f t="shared" si="286"/>
        <v>42</v>
      </c>
      <c r="K170" s="12">
        <f t="shared" ref="K170:R170" si="337">SUM(K121:K124)</f>
        <v>0</v>
      </c>
      <c r="L170" s="12">
        <f t="shared" si="337"/>
        <v>0</v>
      </c>
      <c r="M170" s="12">
        <f t="shared" si="337"/>
        <v>0</v>
      </c>
      <c r="N170" s="12">
        <f t="shared" si="337"/>
        <v>0</v>
      </c>
      <c r="O170" s="12">
        <f t="shared" si="337"/>
        <v>0</v>
      </c>
      <c r="P170" s="12">
        <f t="shared" si="337"/>
        <v>0</v>
      </c>
      <c r="Q170" s="12">
        <f t="shared" si="337"/>
        <v>0</v>
      </c>
      <c r="R170" s="12">
        <f t="shared" si="337"/>
        <v>0</v>
      </c>
      <c r="S170" s="20">
        <f t="shared" si="288"/>
        <v>0</v>
      </c>
      <c r="T170" s="12">
        <f t="shared" ref="T170:AA170" si="338">SUM(T121:T124)</f>
        <v>24</v>
      </c>
      <c r="U170" s="12">
        <f t="shared" si="338"/>
        <v>10</v>
      </c>
      <c r="V170" s="12">
        <f t="shared" si="338"/>
        <v>1</v>
      </c>
      <c r="W170" s="12">
        <f t="shared" si="338"/>
        <v>0</v>
      </c>
      <c r="X170" s="12">
        <f t="shared" si="338"/>
        <v>0</v>
      </c>
      <c r="Y170" s="12">
        <f t="shared" si="338"/>
        <v>1</v>
      </c>
      <c r="Z170" s="12">
        <f t="shared" si="338"/>
        <v>0</v>
      </c>
      <c r="AA170" s="12">
        <f t="shared" si="338"/>
        <v>0</v>
      </c>
      <c r="AB170" s="20">
        <f t="shared" si="290"/>
        <v>36</v>
      </c>
      <c r="AC170" s="14">
        <f t="shared" si="298"/>
        <v>0.38541666666666685</v>
      </c>
      <c r="AD170" s="12">
        <f t="shared" ref="AD170:AK170" si="339">SUM(AD121:AD124)</f>
        <v>190</v>
      </c>
      <c r="AE170" s="12">
        <f t="shared" si="339"/>
        <v>58</v>
      </c>
      <c r="AF170" s="12">
        <f t="shared" si="339"/>
        <v>8</v>
      </c>
      <c r="AG170" s="12">
        <f t="shared" si="339"/>
        <v>1</v>
      </c>
      <c r="AH170" s="12">
        <f t="shared" si="339"/>
        <v>6</v>
      </c>
      <c r="AI170" s="12">
        <f t="shared" si="339"/>
        <v>6</v>
      </c>
      <c r="AJ170" s="12">
        <f t="shared" si="339"/>
        <v>9</v>
      </c>
      <c r="AK170" s="12">
        <f t="shared" si="339"/>
        <v>0</v>
      </c>
      <c r="AL170" s="20">
        <f t="shared" si="292"/>
        <v>278</v>
      </c>
      <c r="AM170" s="12">
        <f t="shared" ref="AM170:AT170" si="340">SUM(AM121:AM124)</f>
        <v>171</v>
      </c>
      <c r="AN170" s="12">
        <f t="shared" si="340"/>
        <v>58</v>
      </c>
      <c r="AO170" s="12">
        <f t="shared" si="340"/>
        <v>2</v>
      </c>
      <c r="AP170" s="12">
        <f t="shared" si="340"/>
        <v>1</v>
      </c>
      <c r="AQ170" s="12">
        <f t="shared" si="340"/>
        <v>5</v>
      </c>
      <c r="AR170" s="12">
        <f t="shared" si="340"/>
        <v>2</v>
      </c>
      <c r="AS170" s="12">
        <f t="shared" si="340"/>
        <v>15</v>
      </c>
      <c r="AT170" s="12">
        <f t="shared" si="340"/>
        <v>0</v>
      </c>
      <c r="AU170" s="20">
        <f t="shared" si="294"/>
        <v>254</v>
      </c>
    </row>
    <row r="171" spans="1:47" ht="13.5" customHeight="1" x14ac:dyDescent="0.2">
      <c r="A171" s="14">
        <f t="shared" si="284"/>
        <v>0.39583333333333354</v>
      </c>
      <c r="B171" s="12">
        <f t="shared" ref="B171" si="341">SUM(B122:B125)</f>
        <v>30</v>
      </c>
      <c r="C171" s="12">
        <f t="shared" si="285"/>
        <v>13</v>
      </c>
      <c r="D171" s="12">
        <f t="shared" si="285"/>
        <v>0</v>
      </c>
      <c r="E171" s="12">
        <f t="shared" si="285"/>
        <v>0</v>
      </c>
      <c r="F171" s="12">
        <f t="shared" si="285"/>
        <v>0</v>
      </c>
      <c r="G171" s="12">
        <f t="shared" si="285"/>
        <v>0</v>
      </c>
      <c r="H171" s="12">
        <f t="shared" si="285"/>
        <v>1</v>
      </c>
      <c r="I171" s="12">
        <f t="shared" si="285"/>
        <v>0</v>
      </c>
      <c r="J171" s="20">
        <f t="shared" si="286"/>
        <v>44</v>
      </c>
      <c r="K171" s="12">
        <f t="shared" ref="K171:R171" si="342">SUM(K122:K125)</f>
        <v>0</v>
      </c>
      <c r="L171" s="12">
        <f t="shared" si="342"/>
        <v>0</v>
      </c>
      <c r="M171" s="12">
        <f t="shared" si="342"/>
        <v>0</v>
      </c>
      <c r="N171" s="12">
        <f t="shared" si="342"/>
        <v>0</v>
      </c>
      <c r="O171" s="12">
        <f t="shared" si="342"/>
        <v>0</v>
      </c>
      <c r="P171" s="12">
        <f t="shared" si="342"/>
        <v>0</v>
      </c>
      <c r="Q171" s="12">
        <f t="shared" si="342"/>
        <v>0</v>
      </c>
      <c r="R171" s="12">
        <f t="shared" si="342"/>
        <v>0</v>
      </c>
      <c r="S171" s="20">
        <f t="shared" si="288"/>
        <v>0</v>
      </c>
      <c r="T171" s="12">
        <f t="shared" ref="T171:AA171" si="343">SUM(T122:T125)</f>
        <v>27</v>
      </c>
      <c r="U171" s="12">
        <f t="shared" si="343"/>
        <v>12</v>
      </c>
      <c r="V171" s="12">
        <f t="shared" si="343"/>
        <v>1</v>
      </c>
      <c r="W171" s="12">
        <f t="shared" si="343"/>
        <v>0</v>
      </c>
      <c r="X171" s="12">
        <f t="shared" si="343"/>
        <v>0</v>
      </c>
      <c r="Y171" s="12">
        <f t="shared" si="343"/>
        <v>0</v>
      </c>
      <c r="Z171" s="12">
        <f t="shared" si="343"/>
        <v>0</v>
      </c>
      <c r="AA171" s="12">
        <f t="shared" si="343"/>
        <v>0</v>
      </c>
      <c r="AB171" s="20">
        <f t="shared" si="290"/>
        <v>40</v>
      </c>
      <c r="AC171" s="14">
        <f t="shared" si="298"/>
        <v>0.39583333333333354</v>
      </c>
      <c r="AD171" s="12">
        <f t="shared" ref="AD171:AK171" si="344">SUM(AD122:AD125)</f>
        <v>195</v>
      </c>
      <c r="AE171" s="12">
        <f t="shared" si="344"/>
        <v>63</v>
      </c>
      <c r="AF171" s="12">
        <f t="shared" si="344"/>
        <v>6</v>
      </c>
      <c r="AG171" s="12">
        <f t="shared" si="344"/>
        <v>0</v>
      </c>
      <c r="AH171" s="12">
        <f t="shared" si="344"/>
        <v>6</v>
      </c>
      <c r="AI171" s="12">
        <f t="shared" si="344"/>
        <v>4</v>
      </c>
      <c r="AJ171" s="12">
        <f t="shared" si="344"/>
        <v>10</v>
      </c>
      <c r="AK171" s="12">
        <f t="shared" si="344"/>
        <v>0</v>
      </c>
      <c r="AL171" s="20">
        <f t="shared" si="292"/>
        <v>284</v>
      </c>
      <c r="AM171" s="12">
        <f t="shared" ref="AM171:AT171" si="345">SUM(AM122:AM125)</f>
        <v>164</v>
      </c>
      <c r="AN171" s="12">
        <f t="shared" si="345"/>
        <v>53</v>
      </c>
      <c r="AO171" s="12">
        <f t="shared" si="345"/>
        <v>3</v>
      </c>
      <c r="AP171" s="12">
        <f t="shared" si="345"/>
        <v>1</v>
      </c>
      <c r="AQ171" s="12">
        <f t="shared" si="345"/>
        <v>5</v>
      </c>
      <c r="AR171" s="12">
        <f t="shared" si="345"/>
        <v>1</v>
      </c>
      <c r="AS171" s="12">
        <f t="shared" si="345"/>
        <v>14</v>
      </c>
      <c r="AT171" s="12">
        <f t="shared" si="345"/>
        <v>1</v>
      </c>
      <c r="AU171" s="20">
        <f t="shared" si="294"/>
        <v>242</v>
      </c>
    </row>
    <row r="172" spans="1:47" ht="13.5" customHeight="1" x14ac:dyDescent="0.2">
      <c r="A172" s="14">
        <f t="shared" si="284"/>
        <v>0.40625000000000022</v>
      </c>
      <c r="B172" s="12">
        <f t="shared" ref="B172" si="346">SUM(B123:B126)</f>
        <v>32</v>
      </c>
      <c r="C172" s="12">
        <f t="shared" si="285"/>
        <v>13</v>
      </c>
      <c r="D172" s="12">
        <f t="shared" si="285"/>
        <v>0</v>
      </c>
      <c r="E172" s="12">
        <f t="shared" si="285"/>
        <v>0</v>
      </c>
      <c r="F172" s="12">
        <f t="shared" si="285"/>
        <v>0</v>
      </c>
      <c r="G172" s="12">
        <f t="shared" si="285"/>
        <v>0</v>
      </c>
      <c r="H172" s="12">
        <f t="shared" si="285"/>
        <v>0</v>
      </c>
      <c r="I172" s="12">
        <f t="shared" si="285"/>
        <v>0</v>
      </c>
      <c r="J172" s="20">
        <f t="shared" si="286"/>
        <v>45</v>
      </c>
      <c r="K172" s="12">
        <f t="shared" ref="K172:R172" si="347">SUM(K123:K126)</f>
        <v>0</v>
      </c>
      <c r="L172" s="12">
        <f t="shared" si="347"/>
        <v>0</v>
      </c>
      <c r="M172" s="12">
        <f t="shared" si="347"/>
        <v>0</v>
      </c>
      <c r="N172" s="12">
        <f t="shared" si="347"/>
        <v>0</v>
      </c>
      <c r="O172" s="12">
        <f t="shared" si="347"/>
        <v>0</v>
      </c>
      <c r="P172" s="12">
        <f t="shared" si="347"/>
        <v>0</v>
      </c>
      <c r="Q172" s="12">
        <f t="shared" si="347"/>
        <v>0</v>
      </c>
      <c r="R172" s="12">
        <f t="shared" si="347"/>
        <v>0</v>
      </c>
      <c r="S172" s="20">
        <f t="shared" si="288"/>
        <v>0</v>
      </c>
      <c r="T172" s="12">
        <f t="shared" ref="T172:AA172" si="348">SUM(T123:T126)</f>
        <v>30</v>
      </c>
      <c r="U172" s="12">
        <f t="shared" si="348"/>
        <v>10</v>
      </c>
      <c r="V172" s="12">
        <f t="shared" si="348"/>
        <v>1</v>
      </c>
      <c r="W172" s="12">
        <f t="shared" si="348"/>
        <v>0</v>
      </c>
      <c r="X172" s="12">
        <f t="shared" si="348"/>
        <v>0</v>
      </c>
      <c r="Y172" s="12">
        <f t="shared" si="348"/>
        <v>0</v>
      </c>
      <c r="Z172" s="12">
        <f t="shared" si="348"/>
        <v>0</v>
      </c>
      <c r="AA172" s="12">
        <f t="shared" si="348"/>
        <v>0</v>
      </c>
      <c r="AB172" s="20">
        <f t="shared" si="290"/>
        <v>41</v>
      </c>
      <c r="AC172" s="14">
        <f t="shared" si="298"/>
        <v>0.40625000000000022</v>
      </c>
      <c r="AD172" s="12">
        <f t="shared" ref="AD172:AK172" si="349">SUM(AD123:AD126)</f>
        <v>210</v>
      </c>
      <c r="AE172" s="12">
        <f t="shared" si="349"/>
        <v>62</v>
      </c>
      <c r="AF172" s="12">
        <f t="shared" si="349"/>
        <v>4</v>
      </c>
      <c r="AG172" s="12">
        <f t="shared" si="349"/>
        <v>1</v>
      </c>
      <c r="AH172" s="12">
        <f t="shared" si="349"/>
        <v>6</v>
      </c>
      <c r="AI172" s="12">
        <f t="shared" si="349"/>
        <v>6</v>
      </c>
      <c r="AJ172" s="12">
        <f t="shared" si="349"/>
        <v>13</v>
      </c>
      <c r="AK172" s="12">
        <f t="shared" si="349"/>
        <v>0</v>
      </c>
      <c r="AL172" s="20">
        <f t="shared" si="292"/>
        <v>302</v>
      </c>
      <c r="AM172" s="12">
        <f t="shared" ref="AM172:AT172" si="350">SUM(AM123:AM126)</f>
        <v>173</v>
      </c>
      <c r="AN172" s="12">
        <f t="shared" si="350"/>
        <v>49</v>
      </c>
      <c r="AO172" s="12">
        <f t="shared" si="350"/>
        <v>3</v>
      </c>
      <c r="AP172" s="12">
        <f t="shared" si="350"/>
        <v>1</v>
      </c>
      <c r="AQ172" s="12">
        <f t="shared" si="350"/>
        <v>5</v>
      </c>
      <c r="AR172" s="12">
        <f t="shared" si="350"/>
        <v>1</v>
      </c>
      <c r="AS172" s="12">
        <f t="shared" si="350"/>
        <v>10</v>
      </c>
      <c r="AT172" s="12">
        <f t="shared" si="350"/>
        <v>1</v>
      </c>
      <c r="AU172" s="20">
        <f t="shared" si="294"/>
        <v>243</v>
      </c>
    </row>
    <row r="173" spans="1:47" ht="13.5" customHeight="1" x14ac:dyDescent="0.2">
      <c r="A173" s="14">
        <f t="shared" si="284"/>
        <v>0.41666666666666691</v>
      </c>
      <c r="B173" s="12">
        <f t="shared" ref="B173" si="351">SUM(B124:B127)</f>
        <v>24</v>
      </c>
      <c r="C173" s="12">
        <f t="shared" si="285"/>
        <v>12</v>
      </c>
      <c r="D173" s="12">
        <f t="shared" si="285"/>
        <v>0</v>
      </c>
      <c r="E173" s="12">
        <f t="shared" si="285"/>
        <v>0</v>
      </c>
      <c r="F173" s="12">
        <f t="shared" si="285"/>
        <v>0</v>
      </c>
      <c r="G173" s="12">
        <f t="shared" si="285"/>
        <v>0</v>
      </c>
      <c r="H173" s="12">
        <f t="shared" si="285"/>
        <v>1</v>
      </c>
      <c r="I173" s="12">
        <f t="shared" si="285"/>
        <v>0</v>
      </c>
      <c r="J173" s="20">
        <f t="shared" si="286"/>
        <v>37</v>
      </c>
      <c r="K173" s="12">
        <f t="shared" ref="K173:R173" si="352">SUM(K124:K127)</f>
        <v>0</v>
      </c>
      <c r="L173" s="12">
        <f t="shared" si="352"/>
        <v>0</v>
      </c>
      <c r="M173" s="12">
        <f t="shared" si="352"/>
        <v>0</v>
      </c>
      <c r="N173" s="12">
        <f t="shared" si="352"/>
        <v>0</v>
      </c>
      <c r="O173" s="12">
        <f t="shared" si="352"/>
        <v>0</v>
      </c>
      <c r="P173" s="12">
        <f t="shared" si="352"/>
        <v>0</v>
      </c>
      <c r="Q173" s="12">
        <f t="shared" si="352"/>
        <v>0</v>
      </c>
      <c r="R173" s="12">
        <f t="shared" si="352"/>
        <v>0</v>
      </c>
      <c r="S173" s="20">
        <f t="shared" si="288"/>
        <v>0</v>
      </c>
      <c r="T173" s="12">
        <f t="shared" ref="T173:AA173" si="353">SUM(T124:T127)</f>
        <v>28</v>
      </c>
      <c r="U173" s="12">
        <f t="shared" si="353"/>
        <v>7</v>
      </c>
      <c r="V173" s="12">
        <f t="shared" si="353"/>
        <v>1</v>
      </c>
      <c r="W173" s="12">
        <f t="shared" si="353"/>
        <v>0</v>
      </c>
      <c r="X173" s="12">
        <f t="shared" si="353"/>
        <v>0</v>
      </c>
      <c r="Y173" s="12">
        <f t="shared" si="353"/>
        <v>0</v>
      </c>
      <c r="Z173" s="12">
        <f t="shared" si="353"/>
        <v>0</v>
      </c>
      <c r="AA173" s="12">
        <f t="shared" si="353"/>
        <v>0</v>
      </c>
      <c r="AB173" s="20">
        <f t="shared" si="290"/>
        <v>36</v>
      </c>
      <c r="AC173" s="14">
        <f t="shared" si="298"/>
        <v>0.41666666666666691</v>
      </c>
      <c r="AD173" s="12">
        <f t="shared" ref="AD173:AK173" si="354">SUM(AD124:AD127)</f>
        <v>210</v>
      </c>
      <c r="AE173" s="12">
        <f t="shared" si="354"/>
        <v>62</v>
      </c>
      <c r="AF173" s="12">
        <f t="shared" si="354"/>
        <v>8</v>
      </c>
      <c r="AG173" s="12">
        <f t="shared" si="354"/>
        <v>2</v>
      </c>
      <c r="AH173" s="12">
        <f t="shared" si="354"/>
        <v>4</v>
      </c>
      <c r="AI173" s="12">
        <f t="shared" si="354"/>
        <v>5</v>
      </c>
      <c r="AJ173" s="12">
        <f t="shared" si="354"/>
        <v>14</v>
      </c>
      <c r="AK173" s="12">
        <f t="shared" si="354"/>
        <v>0</v>
      </c>
      <c r="AL173" s="20">
        <f t="shared" si="292"/>
        <v>305</v>
      </c>
      <c r="AM173" s="12">
        <f t="shared" ref="AM173:AT173" si="355">SUM(AM124:AM127)</f>
        <v>175</v>
      </c>
      <c r="AN173" s="12">
        <f t="shared" si="355"/>
        <v>42</v>
      </c>
      <c r="AO173" s="12">
        <f t="shared" si="355"/>
        <v>6</v>
      </c>
      <c r="AP173" s="12">
        <f t="shared" si="355"/>
        <v>1</v>
      </c>
      <c r="AQ173" s="12">
        <f t="shared" si="355"/>
        <v>5</v>
      </c>
      <c r="AR173" s="12">
        <f t="shared" si="355"/>
        <v>1</v>
      </c>
      <c r="AS173" s="12">
        <f t="shared" si="355"/>
        <v>9</v>
      </c>
      <c r="AT173" s="12">
        <f t="shared" si="355"/>
        <v>1</v>
      </c>
      <c r="AU173" s="20">
        <f t="shared" si="294"/>
        <v>240</v>
      </c>
    </row>
    <row r="174" spans="1:47" ht="13.5" customHeight="1" x14ac:dyDescent="0.2">
      <c r="A174" s="14">
        <f t="shared" si="284"/>
        <v>0.42708333333333359</v>
      </c>
      <c r="B174" s="12">
        <f t="shared" ref="B174" si="356">SUM(B125:B128)</f>
        <v>25</v>
      </c>
      <c r="C174" s="12">
        <f t="shared" si="285"/>
        <v>13</v>
      </c>
      <c r="D174" s="12">
        <f t="shared" si="285"/>
        <v>0</v>
      </c>
      <c r="E174" s="12">
        <f t="shared" si="285"/>
        <v>0</v>
      </c>
      <c r="F174" s="12">
        <f t="shared" si="285"/>
        <v>0</v>
      </c>
      <c r="G174" s="12">
        <f t="shared" si="285"/>
        <v>0</v>
      </c>
      <c r="H174" s="12">
        <f t="shared" si="285"/>
        <v>1</v>
      </c>
      <c r="I174" s="12">
        <f t="shared" si="285"/>
        <v>0</v>
      </c>
      <c r="J174" s="20">
        <f t="shared" si="286"/>
        <v>39</v>
      </c>
      <c r="K174" s="12">
        <f t="shared" ref="K174:R174" si="357">SUM(K125:K128)</f>
        <v>0</v>
      </c>
      <c r="L174" s="12">
        <f t="shared" si="357"/>
        <v>0</v>
      </c>
      <c r="M174" s="12">
        <f t="shared" si="357"/>
        <v>0</v>
      </c>
      <c r="N174" s="12">
        <f t="shared" si="357"/>
        <v>0</v>
      </c>
      <c r="O174" s="12">
        <f t="shared" si="357"/>
        <v>0</v>
      </c>
      <c r="P174" s="12">
        <f t="shared" si="357"/>
        <v>0</v>
      </c>
      <c r="Q174" s="12">
        <f t="shared" si="357"/>
        <v>0</v>
      </c>
      <c r="R174" s="12">
        <f t="shared" si="357"/>
        <v>0</v>
      </c>
      <c r="S174" s="20">
        <f t="shared" si="288"/>
        <v>0</v>
      </c>
      <c r="T174" s="12">
        <f t="shared" ref="T174:AA174" si="358">SUM(T125:T128)</f>
        <v>26</v>
      </c>
      <c r="U174" s="12">
        <f t="shared" si="358"/>
        <v>7</v>
      </c>
      <c r="V174" s="12">
        <f t="shared" si="358"/>
        <v>1</v>
      </c>
      <c r="W174" s="12">
        <f t="shared" si="358"/>
        <v>0</v>
      </c>
      <c r="X174" s="12">
        <f t="shared" si="358"/>
        <v>0</v>
      </c>
      <c r="Y174" s="12">
        <f t="shared" si="358"/>
        <v>0</v>
      </c>
      <c r="Z174" s="12">
        <f t="shared" si="358"/>
        <v>0</v>
      </c>
      <c r="AA174" s="12">
        <f t="shared" si="358"/>
        <v>0</v>
      </c>
      <c r="AB174" s="20">
        <f t="shared" si="290"/>
        <v>34</v>
      </c>
      <c r="AC174" s="14">
        <f t="shared" si="298"/>
        <v>0.42708333333333359</v>
      </c>
      <c r="AD174" s="12">
        <f t="shared" ref="AD174:AK174" si="359">SUM(AD125:AD128)</f>
        <v>211</v>
      </c>
      <c r="AE174" s="12">
        <f t="shared" si="359"/>
        <v>62</v>
      </c>
      <c r="AF174" s="12">
        <f t="shared" si="359"/>
        <v>11</v>
      </c>
      <c r="AG174" s="12">
        <f t="shared" si="359"/>
        <v>2</v>
      </c>
      <c r="AH174" s="12">
        <f t="shared" si="359"/>
        <v>5</v>
      </c>
      <c r="AI174" s="12">
        <f t="shared" si="359"/>
        <v>6</v>
      </c>
      <c r="AJ174" s="12">
        <f t="shared" si="359"/>
        <v>15</v>
      </c>
      <c r="AK174" s="12">
        <f t="shared" si="359"/>
        <v>0</v>
      </c>
      <c r="AL174" s="20">
        <f t="shared" si="292"/>
        <v>312</v>
      </c>
      <c r="AM174" s="12">
        <f t="shared" ref="AM174:AT174" si="360">SUM(AM125:AM128)</f>
        <v>171</v>
      </c>
      <c r="AN174" s="12">
        <f t="shared" si="360"/>
        <v>49</v>
      </c>
      <c r="AO174" s="12">
        <f t="shared" si="360"/>
        <v>7</v>
      </c>
      <c r="AP174" s="12">
        <f t="shared" si="360"/>
        <v>0</v>
      </c>
      <c r="AQ174" s="12">
        <f t="shared" si="360"/>
        <v>5</v>
      </c>
      <c r="AR174" s="12">
        <f t="shared" si="360"/>
        <v>1</v>
      </c>
      <c r="AS174" s="12">
        <f t="shared" si="360"/>
        <v>11</v>
      </c>
      <c r="AT174" s="12">
        <f t="shared" si="360"/>
        <v>1</v>
      </c>
      <c r="AU174" s="20">
        <f t="shared" si="294"/>
        <v>245</v>
      </c>
    </row>
    <row r="175" spans="1:47" ht="13.5" customHeight="1" x14ac:dyDescent="0.2">
      <c r="A175" s="14">
        <f t="shared" si="284"/>
        <v>0.43750000000000028</v>
      </c>
      <c r="B175" s="12">
        <f t="shared" ref="B175" si="361">SUM(B126:B129)</f>
        <v>22</v>
      </c>
      <c r="C175" s="12">
        <f t="shared" si="285"/>
        <v>10</v>
      </c>
      <c r="D175" s="12">
        <f t="shared" si="285"/>
        <v>0</v>
      </c>
      <c r="E175" s="12">
        <f t="shared" si="285"/>
        <v>0</v>
      </c>
      <c r="F175" s="12">
        <f t="shared" si="285"/>
        <v>0</v>
      </c>
      <c r="G175" s="12">
        <f t="shared" si="285"/>
        <v>0</v>
      </c>
      <c r="H175" s="12">
        <f t="shared" si="285"/>
        <v>2</v>
      </c>
      <c r="I175" s="12">
        <f t="shared" si="285"/>
        <v>0</v>
      </c>
      <c r="J175" s="20">
        <f t="shared" si="286"/>
        <v>34</v>
      </c>
      <c r="K175" s="12">
        <f t="shared" ref="K175:R175" si="362">SUM(K126:K129)</f>
        <v>0</v>
      </c>
      <c r="L175" s="12">
        <f t="shared" si="362"/>
        <v>0</v>
      </c>
      <c r="M175" s="12">
        <f t="shared" si="362"/>
        <v>0</v>
      </c>
      <c r="N175" s="12">
        <f t="shared" si="362"/>
        <v>0</v>
      </c>
      <c r="O175" s="12">
        <f t="shared" si="362"/>
        <v>0</v>
      </c>
      <c r="P175" s="12">
        <f t="shared" si="362"/>
        <v>0</v>
      </c>
      <c r="Q175" s="12">
        <f t="shared" si="362"/>
        <v>0</v>
      </c>
      <c r="R175" s="12">
        <f t="shared" si="362"/>
        <v>0</v>
      </c>
      <c r="S175" s="20">
        <f t="shared" si="288"/>
        <v>0</v>
      </c>
      <c r="T175" s="12">
        <f t="shared" ref="T175:AA175" si="363">SUM(T126:T129)</f>
        <v>27</v>
      </c>
      <c r="U175" s="12">
        <f t="shared" si="363"/>
        <v>7</v>
      </c>
      <c r="V175" s="12">
        <f t="shared" si="363"/>
        <v>1</v>
      </c>
      <c r="W175" s="12">
        <f t="shared" si="363"/>
        <v>0</v>
      </c>
      <c r="X175" s="12">
        <f t="shared" si="363"/>
        <v>0</v>
      </c>
      <c r="Y175" s="12">
        <f t="shared" si="363"/>
        <v>1</v>
      </c>
      <c r="Z175" s="12">
        <f t="shared" si="363"/>
        <v>0</v>
      </c>
      <c r="AA175" s="12">
        <f t="shared" si="363"/>
        <v>0</v>
      </c>
      <c r="AB175" s="20">
        <f t="shared" si="290"/>
        <v>36</v>
      </c>
      <c r="AC175" s="14">
        <f t="shared" si="298"/>
        <v>0.43750000000000028</v>
      </c>
      <c r="AD175" s="12">
        <f t="shared" ref="AD175:AK175" si="364">SUM(AD126:AD129)</f>
        <v>226</v>
      </c>
      <c r="AE175" s="12">
        <f t="shared" si="364"/>
        <v>55</v>
      </c>
      <c r="AF175" s="12">
        <f t="shared" si="364"/>
        <v>10</v>
      </c>
      <c r="AG175" s="12">
        <f t="shared" si="364"/>
        <v>4</v>
      </c>
      <c r="AH175" s="12">
        <f t="shared" si="364"/>
        <v>4</v>
      </c>
      <c r="AI175" s="12">
        <f t="shared" si="364"/>
        <v>10</v>
      </c>
      <c r="AJ175" s="12">
        <f t="shared" si="364"/>
        <v>16</v>
      </c>
      <c r="AK175" s="12">
        <f t="shared" si="364"/>
        <v>0</v>
      </c>
      <c r="AL175" s="20">
        <f t="shared" si="292"/>
        <v>325</v>
      </c>
      <c r="AM175" s="12">
        <f t="shared" ref="AM175:AT175" si="365">SUM(AM126:AM129)</f>
        <v>173</v>
      </c>
      <c r="AN175" s="12">
        <f t="shared" si="365"/>
        <v>48</v>
      </c>
      <c r="AO175" s="12">
        <f t="shared" si="365"/>
        <v>6</v>
      </c>
      <c r="AP175" s="12">
        <f t="shared" si="365"/>
        <v>0</v>
      </c>
      <c r="AQ175" s="12">
        <f t="shared" si="365"/>
        <v>5</v>
      </c>
      <c r="AR175" s="12">
        <f t="shared" si="365"/>
        <v>2</v>
      </c>
      <c r="AS175" s="12">
        <f t="shared" si="365"/>
        <v>12</v>
      </c>
      <c r="AT175" s="12">
        <f t="shared" si="365"/>
        <v>0</v>
      </c>
      <c r="AU175" s="20">
        <f t="shared" si="294"/>
        <v>246</v>
      </c>
    </row>
    <row r="176" spans="1:47" ht="13.5" customHeight="1" x14ac:dyDescent="0.2">
      <c r="A176" s="14">
        <f t="shared" si="284"/>
        <v>0.44791666666666696</v>
      </c>
      <c r="B176" s="12">
        <f t="shared" ref="B176" si="366">SUM(B127:B130)</f>
        <v>25</v>
      </c>
      <c r="C176" s="12">
        <f t="shared" si="285"/>
        <v>6</v>
      </c>
      <c r="D176" s="12">
        <f t="shared" si="285"/>
        <v>1</v>
      </c>
      <c r="E176" s="12">
        <f t="shared" si="285"/>
        <v>0</v>
      </c>
      <c r="F176" s="12">
        <f t="shared" si="285"/>
        <v>0</v>
      </c>
      <c r="G176" s="12">
        <f t="shared" si="285"/>
        <v>0</v>
      </c>
      <c r="H176" s="12">
        <f t="shared" si="285"/>
        <v>3</v>
      </c>
      <c r="I176" s="12">
        <f t="shared" si="285"/>
        <v>0</v>
      </c>
      <c r="J176" s="20">
        <f t="shared" si="286"/>
        <v>35</v>
      </c>
      <c r="K176" s="12">
        <f t="shared" ref="K176:R176" si="367">SUM(K127:K130)</f>
        <v>0</v>
      </c>
      <c r="L176" s="12">
        <f t="shared" si="367"/>
        <v>0</v>
      </c>
      <c r="M176" s="12">
        <f t="shared" si="367"/>
        <v>0</v>
      </c>
      <c r="N176" s="12">
        <f t="shared" si="367"/>
        <v>0</v>
      </c>
      <c r="O176" s="12">
        <f t="shared" si="367"/>
        <v>0</v>
      </c>
      <c r="P176" s="12">
        <f t="shared" si="367"/>
        <v>0</v>
      </c>
      <c r="Q176" s="12">
        <f t="shared" si="367"/>
        <v>0</v>
      </c>
      <c r="R176" s="12">
        <f t="shared" si="367"/>
        <v>0</v>
      </c>
      <c r="S176" s="20">
        <f t="shared" si="288"/>
        <v>0</v>
      </c>
      <c r="T176" s="12">
        <f t="shared" ref="T176:AA176" si="368">SUM(T127:T130)</f>
        <v>23</v>
      </c>
      <c r="U176" s="12">
        <f t="shared" si="368"/>
        <v>7</v>
      </c>
      <c r="V176" s="12">
        <f t="shared" si="368"/>
        <v>1</v>
      </c>
      <c r="W176" s="12">
        <f t="shared" si="368"/>
        <v>0</v>
      </c>
      <c r="X176" s="12">
        <f t="shared" si="368"/>
        <v>0</v>
      </c>
      <c r="Y176" s="12">
        <f t="shared" si="368"/>
        <v>1</v>
      </c>
      <c r="Z176" s="12">
        <f t="shared" si="368"/>
        <v>0</v>
      </c>
      <c r="AA176" s="12">
        <f t="shared" si="368"/>
        <v>0</v>
      </c>
      <c r="AB176" s="20">
        <f t="shared" si="290"/>
        <v>32</v>
      </c>
      <c r="AC176" s="14">
        <f t="shared" si="298"/>
        <v>0.44791666666666696</v>
      </c>
      <c r="AD176" s="12">
        <f t="shared" ref="AD176:AK176" si="369">SUM(AD127:AD130)</f>
        <v>213</v>
      </c>
      <c r="AE176" s="12">
        <f t="shared" si="369"/>
        <v>48</v>
      </c>
      <c r="AF176" s="12">
        <f t="shared" si="369"/>
        <v>10</v>
      </c>
      <c r="AG176" s="12">
        <f t="shared" si="369"/>
        <v>3</v>
      </c>
      <c r="AH176" s="12">
        <f t="shared" si="369"/>
        <v>5</v>
      </c>
      <c r="AI176" s="12">
        <f t="shared" si="369"/>
        <v>8</v>
      </c>
      <c r="AJ176" s="12">
        <f t="shared" si="369"/>
        <v>15</v>
      </c>
      <c r="AK176" s="12">
        <f t="shared" si="369"/>
        <v>0</v>
      </c>
      <c r="AL176" s="20">
        <f t="shared" si="292"/>
        <v>302</v>
      </c>
      <c r="AM176" s="12">
        <f t="shared" ref="AM176:AT176" si="370">SUM(AM127:AM130)</f>
        <v>186</v>
      </c>
      <c r="AN176" s="12">
        <f t="shared" si="370"/>
        <v>46</v>
      </c>
      <c r="AO176" s="12">
        <f t="shared" si="370"/>
        <v>8</v>
      </c>
      <c r="AP176" s="12">
        <f t="shared" si="370"/>
        <v>0</v>
      </c>
      <c r="AQ176" s="12">
        <f t="shared" si="370"/>
        <v>5</v>
      </c>
      <c r="AR176" s="12">
        <f t="shared" si="370"/>
        <v>2</v>
      </c>
      <c r="AS176" s="12">
        <f t="shared" si="370"/>
        <v>14</v>
      </c>
      <c r="AT176" s="12">
        <f t="shared" si="370"/>
        <v>0</v>
      </c>
      <c r="AU176" s="20">
        <f t="shared" si="294"/>
        <v>261</v>
      </c>
    </row>
    <row r="177" spans="1:47" ht="13.5" customHeight="1" x14ac:dyDescent="0.2">
      <c r="A177" s="14">
        <f t="shared" si="284"/>
        <v>0.45833333333333365</v>
      </c>
      <c r="B177" s="12">
        <f t="shared" ref="B177:I192" si="371">SUM(B128:B131)</f>
        <v>24</v>
      </c>
      <c r="C177" s="12">
        <f t="shared" si="371"/>
        <v>6</v>
      </c>
      <c r="D177" s="12">
        <f t="shared" si="371"/>
        <v>1</v>
      </c>
      <c r="E177" s="12">
        <f t="shared" si="371"/>
        <v>0</v>
      </c>
      <c r="F177" s="12">
        <f t="shared" si="371"/>
        <v>0</v>
      </c>
      <c r="G177" s="12">
        <f t="shared" si="371"/>
        <v>0</v>
      </c>
      <c r="H177" s="12">
        <f t="shared" si="371"/>
        <v>2</v>
      </c>
      <c r="I177" s="12">
        <f t="shared" si="371"/>
        <v>0</v>
      </c>
      <c r="J177" s="20">
        <f t="shared" si="286"/>
        <v>33</v>
      </c>
      <c r="K177" s="12">
        <f t="shared" ref="K177:R177" si="372">SUM(K128:K131)</f>
        <v>0</v>
      </c>
      <c r="L177" s="12">
        <f t="shared" si="372"/>
        <v>0</v>
      </c>
      <c r="M177" s="12">
        <f t="shared" si="372"/>
        <v>0</v>
      </c>
      <c r="N177" s="12">
        <f t="shared" si="372"/>
        <v>0</v>
      </c>
      <c r="O177" s="12">
        <f t="shared" si="372"/>
        <v>0</v>
      </c>
      <c r="P177" s="12">
        <f t="shared" si="372"/>
        <v>0</v>
      </c>
      <c r="Q177" s="12">
        <f t="shared" si="372"/>
        <v>0</v>
      </c>
      <c r="R177" s="12">
        <f t="shared" si="372"/>
        <v>0</v>
      </c>
      <c r="S177" s="20">
        <f t="shared" si="288"/>
        <v>0</v>
      </c>
      <c r="T177" s="12">
        <f t="shared" ref="T177:AA177" si="373">SUM(T128:T131)</f>
        <v>24</v>
      </c>
      <c r="U177" s="12">
        <f t="shared" si="373"/>
        <v>9</v>
      </c>
      <c r="V177" s="12">
        <f t="shared" si="373"/>
        <v>0</v>
      </c>
      <c r="W177" s="12">
        <f t="shared" si="373"/>
        <v>0</v>
      </c>
      <c r="X177" s="12">
        <f t="shared" si="373"/>
        <v>0</v>
      </c>
      <c r="Y177" s="12">
        <f t="shared" si="373"/>
        <v>1</v>
      </c>
      <c r="Z177" s="12">
        <f t="shared" si="373"/>
        <v>0</v>
      </c>
      <c r="AA177" s="12">
        <f t="shared" si="373"/>
        <v>0</v>
      </c>
      <c r="AB177" s="20">
        <f t="shared" si="290"/>
        <v>34</v>
      </c>
      <c r="AC177" s="14">
        <f t="shared" si="298"/>
        <v>0.45833333333333365</v>
      </c>
      <c r="AD177" s="12">
        <f t="shared" ref="AD177:AK177" si="374">SUM(AD128:AD131)</f>
        <v>221</v>
      </c>
      <c r="AE177" s="12">
        <f t="shared" si="374"/>
        <v>54</v>
      </c>
      <c r="AF177" s="12">
        <f t="shared" si="374"/>
        <v>6</v>
      </c>
      <c r="AG177" s="12">
        <f t="shared" si="374"/>
        <v>2</v>
      </c>
      <c r="AH177" s="12">
        <f t="shared" si="374"/>
        <v>6</v>
      </c>
      <c r="AI177" s="12">
        <f t="shared" si="374"/>
        <v>9</v>
      </c>
      <c r="AJ177" s="12">
        <f t="shared" si="374"/>
        <v>12</v>
      </c>
      <c r="AK177" s="12">
        <f t="shared" si="374"/>
        <v>0</v>
      </c>
      <c r="AL177" s="20">
        <f t="shared" si="292"/>
        <v>310</v>
      </c>
      <c r="AM177" s="12">
        <f t="shared" ref="AM177:AT177" si="375">SUM(AM128:AM131)</f>
        <v>188</v>
      </c>
      <c r="AN177" s="12">
        <f t="shared" si="375"/>
        <v>54</v>
      </c>
      <c r="AO177" s="12">
        <f t="shared" si="375"/>
        <v>5</v>
      </c>
      <c r="AP177" s="12">
        <f t="shared" si="375"/>
        <v>0</v>
      </c>
      <c r="AQ177" s="12">
        <f t="shared" si="375"/>
        <v>5</v>
      </c>
      <c r="AR177" s="12">
        <f t="shared" si="375"/>
        <v>3</v>
      </c>
      <c r="AS177" s="12">
        <f t="shared" si="375"/>
        <v>14</v>
      </c>
      <c r="AT177" s="12">
        <f t="shared" si="375"/>
        <v>0</v>
      </c>
      <c r="AU177" s="20">
        <f t="shared" si="294"/>
        <v>269</v>
      </c>
    </row>
    <row r="178" spans="1:47" ht="13.5" customHeight="1" x14ac:dyDescent="0.2">
      <c r="A178" s="14">
        <f t="shared" si="284"/>
        <v>0.46875000000000033</v>
      </c>
      <c r="B178" s="12">
        <f t="shared" ref="B178" si="376">SUM(B129:B132)</f>
        <v>36</v>
      </c>
      <c r="C178" s="12">
        <f t="shared" si="371"/>
        <v>6</v>
      </c>
      <c r="D178" s="12">
        <f t="shared" si="371"/>
        <v>1</v>
      </c>
      <c r="E178" s="12">
        <f t="shared" si="371"/>
        <v>0</v>
      </c>
      <c r="F178" s="12">
        <f t="shared" si="371"/>
        <v>0</v>
      </c>
      <c r="G178" s="12">
        <f t="shared" si="371"/>
        <v>0</v>
      </c>
      <c r="H178" s="12">
        <f t="shared" si="371"/>
        <v>2</v>
      </c>
      <c r="I178" s="12">
        <f t="shared" si="371"/>
        <v>0</v>
      </c>
      <c r="J178" s="20">
        <f t="shared" si="286"/>
        <v>45</v>
      </c>
      <c r="K178" s="12">
        <f t="shared" ref="K178:R178" si="377">SUM(K129:K132)</f>
        <v>0</v>
      </c>
      <c r="L178" s="12">
        <f t="shared" si="377"/>
        <v>0</v>
      </c>
      <c r="M178" s="12">
        <f t="shared" si="377"/>
        <v>0</v>
      </c>
      <c r="N178" s="12">
        <f t="shared" si="377"/>
        <v>0</v>
      </c>
      <c r="O178" s="12">
        <f t="shared" si="377"/>
        <v>0</v>
      </c>
      <c r="P178" s="12">
        <f t="shared" si="377"/>
        <v>0</v>
      </c>
      <c r="Q178" s="12">
        <f t="shared" si="377"/>
        <v>0</v>
      </c>
      <c r="R178" s="12">
        <f t="shared" si="377"/>
        <v>0</v>
      </c>
      <c r="S178" s="20">
        <f t="shared" si="288"/>
        <v>0</v>
      </c>
      <c r="T178" s="12">
        <f t="shared" ref="T178:AA178" si="378">SUM(T129:T132)</f>
        <v>28</v>
      </c>
      <c r="U178" s="12">
        <f t="shared" si="378"/>
        <v>10</v>
      </c>
      <c r="V178" s="12">
        <f t="shared" si="378"/>
        <v>0</v>
      </c>
      <c r="W178" s="12">
        <f t="shared" si="378"/>
        <v>0</v>
      </c>
      <c r="X178" s="12">
        <f t="shared" si="378"/>
        <v>0</v>
      </c>
      <c r="Y178" s="12">
        <f t="shared" si="378"/>
        <v>1</v>
      </c>
      <c r="Z178" s="12">
        <f t="shared" si="378"/>
        <v>0</v>
      </c>
      <c r="AA178" s="12">
        <f t="shared" si="378"/>
        <v>0</v>
      </c>
      <c r="AB178" s="20">
        <f t="shared" si="290"/>
        <v>39</v>
      </c>
      <c r="AC178" s="14">
        <f t="shared" si="298"/>
        <v>0.46875000000000033</v>
      </c>
      <c r="AD178" s="12">
        <f t="shared" ref="AD178:AK178" si="379">SUM(AD129:AD132)</f>
        <v>230</v>
      </c>
      <c r="AE178" s="12">
        <f t="shared" si="379"/>
        <v>55</v>
      </c>
      <c r="AF178" s="12">
        <f t="shared" si="379"/>
        <v>3</v>
      </c>
      <c r="AG178" s="12">
        <f t="shared" si="379"/>
        <v>3</v>
      </c>
      <c r="AH178" s="12">
        <f t="shared" si="379"/>
        <v>5</v>
      </c>
      <c r="AI178" s="12">
        <f t="shared" si="379"/>
        <v>6</v>
      </c>
      <c r="AJ178" s="12">
        <f t="shared" si="379"/>
        <v>12</v>
      </c>
      <c r="AK178" s="12">
        <f t="shared" si="379"/>
        <v>0</v>
      </c>
      <c r="AL178" s="20">
        <f t="shared" si="292"/>
        <v>314</v>
      </c>
      <c r="AM178" s="12">
        <f t="shared" ref="AM178:AT178" si="380">SUM(AM129:AM132)</f>
        <v>201</v>
      </c>
      <c r="AN178" s="12">
        <f t="shared" si="380"/>
        <v>53</v>
      </c>
      <c r="AO178" s="12">
        <f t="shared" si="380"/>
        <v>3</v>
      </c>
      <c r="AP178" s="12">
        <f t="shared" si="380"/>
        <v>0</v>
      </c>
      <c r="AQ178" s="12">
        <f t="shared" si="380"/>
        <v>5</v>
      </c>
      <c r="AR178" s="12">
        <f t="shared" si="380"/>
        <v>6</v>
      </c>
      <c r="AS178" s="12">
        <f t="shared" si="380"/>
        <v>16</v>
      </c>
      <c r="AT178" s="12">
        <f t="shared" si="380"/>
        <v>0</v>
      </c>
      <c r="AU178" s="20">
        <f t="shared" si="294"/>
        <v>284</v>
      </c>
    </row>
    <row r="179" spans="1:47" ht="13.5" customHeight="1" x14ac:dyDescent="0.2">
      <c r="A179" s="14">
        <f t="shared" si="284"/>
        <v>0.47916666666666702</v>
      </c>
      <c r="B179" s="12">
        <f t="shared" ref="B179" si="381">SUM(B130:B133)</f>
        <v>47</v>
      </c>
      <c r="C179" s="12">
        <f t="shared" si="371"/>
        <v>6</v>
      </c>
      <c r="D179" s="12">
        <f t="shared" si="371"/>
        <v>2</v>
      </c>
      <c r="E179" s="12">
        <f t="shared" si="371"/>
        <v>0</v>
      </c>
      <c r="F179" s="12">
        <f t="shared" si="371"/>
        <v>0</v>
      </c>
      <c r="G179" s="12">
        <f t="shared" si="371"/>
        <v>0</v>
      </c>
      <c r="H179" s="12">
        <f t="shared" si="371"/>
        <v>1</v>
      </c>
      <c r="I179" s="12">
        <f t="shared" si="371"/>
        <v>0</v>
      </c>
      <c r="J179" s="20">
        <f t="shared" si="286"/>
        <v>56</v>
      </c>
      <c r="K179" s="12">
        <f t="shared" ref="K179:R179" si="382">SUM(K130:K133)</f>
        <v>0</v>
      </c>
      <c r="L179" s="12">
        <f t="shared" si="382"/>
        <v>0</v>
      </c>
      <c r="M179" s="12">
        <f t="shared" si="382"/>
        <v>0</v>
      </c>
      <c r="N179" s="12">
        <f t="shared" si="382"/>
        <v>0</v>
      </c>
      <c r="O179" s="12">
        <f t="shared" si="382"/>
        <v>0</v>
      </c>
      <c r="P179" s="12">
        <f t="shared" si="382"/>
        <v>0</v>
      </c>
      <c r="Q179" s="12">
        <f t="shared" si="382"/>
        <v>0</v>
      </c>
      <c r="R179" s="12">
        <f t="shared" si="382"/>
        <v>0</v>
      </c>
      <c r="S179" s="20">
        <f t="shared" si="288"/>
        <v>0</v>
      </c>
      <c r="T179" s="12">
        <f t="shared" ref="T179:AA179" si="383">SUM(T130:T133)</f>
        <v>30</v>
      </c>
      <c r="U179" s="12">
        <f t="shared" si="383"/>
        <v>9</v>
      </c>
      <c r="V179" s="12">
        <f t="shared" si="383"/>
        <v>0</v>
      </c>
      <c r="W179" s="12">
        <f t="shared" si="383"/>
        <v>0</v>
      </c>
      <c r="X179" s="12">
        <f t="shared" si="383"/>
        <v>0</v>
      </c>
      <c r="Y179" s="12">
        <f t="shared" si="383"/>
        <v>0</v>
      </c>
      <c r="Z179" s="12">
        <f t="shared" si="383"/>
        <v>4</v>
      </c>
      <c r="AA179" s="12">
        <f t="shared" si="383"/>
        <v>0</v>
      </c>
      <c r="AB179" s="20">
        <f t="shared" si="290"/>
        <v>43</v>
      </c>
      <c r="AC179" s="14">
        <f t="shared" si="298"/>
        <v>0.47916666666666702</v>
      </c>
      <c r="AD179" s="12">
        <f t="shared" ref="AD179:AK179" si="384">SUM(AD130:AD133)</f>
        <v>223</v>
      </c>
      <c r="AE179" s="12">
        <f t="shared" si="384"/>
        <v>51</v>
      </c>
      <c r="AF179" s="12">
        <f t="shared" si="384"/>
        <v>2</v>
      </c>
      <c r="AG179" s="12">
        <f t="shared" si="384"/>
        <v>1</v>
      </c>
      <c r="AH179" s="12">
        <f t="shared" si="384"/>
        <v>5</v>
      </c>
      <c r="AI179" s="12">
        <f t="shared" si="384"/>
        <v>4</v>
      </c>
      <c r="AJ179" s="12">
        <f t="shared" si="384"/>
        <v>13</v>
      </c>
      <c r="AK179" s="12">
        <f t="shared" si="384"/>
        <v>1</v>
      </c>
      <c r="AL179" s="20">
        <f t="shared" si="292"/>
        <v>300</v>
      </c>
      <c r="AM179" s="12">
        <f t="shared" ref="AM179:AT179" si="385">SUM(AM130:AM133)</f>
        <v>228</v>
      </c>
      <c r="AN179" s="12">
        <f t="shared" si="385"/>
        <v>52</v>
      </c>
      <c r="AO179" s="12">
        <f t="shared" si="385"/>
        <v>5</v>
      </c>
      <c r="AP179" s="12">
        <f t="shared" si="385"/>
        <v>0</v>
      </c>
      <c r="AQ179" s="12">
        <f t="shared" si="385"/>
        <v>5</v>
      </c>
      <c r="AR179" s="12">
        <f t="shared" si="385"/>
        <v>8</v>
      </c>
      <c r="AS179" s="12">
        <f t="shared" si="385"/>
        <v>15</v>
      </c>
      <c r="AT179" s="12">
        <f t="shared" si="385"/>
        <v>2</v>
      </c>
      <c r="AU179" s="20">
        <f t="shared" si="294"/>
        <v>315</v>
      </c>
    </row>
    <row r="180" spans="1:47" ht="13.5" customHeight="1" x14ac:dyDescent="0.2">
      <c r="A180" s="14">
        <f t="shared" si="284"/>
        <v>0.4895833333333337</v>
      </c>
      <c r="B180" s="12">
        <f t="shared" ref="B180" si="386">SUM(B131:B134)</f>
        <v>51</v>
      </c>
      <c r="C180" s="12">
        <f t="shared" si="371"/>
        <v>10</v>
      </c>
      <c r="D180" s="12">
        <f t="shared" si="371"/>
        <v>1</v>
      </c>
      <c r="E180" s="12">
        <f t="shared" si="371"/>
        <v>0</v>
      </c>
      <c r="F180" s="12">
        <f t="shared" si="371"/>
        <v>0</v>
      </c>
      <c r="G180" s="12">
        <f t="shared" si="371"/>
        <v>0</v>
      </c>
      <c r="H180" s="12">
        <f t="shared" si="371"/>
        <v>0</v>
      </c>
      <c r="I180" s="12">
        <f t="shared" si="371"/>
        <v>0</v>
      </c>
      <c r="J180" s="20">
        <f t="shared" si="286"/>
        <v>62</v>
      </c>
      <c r="K180" s="12">
        <f t="shared" ref="K180:R180" si="387">SUM(K131:K134)</f>
        <v>0</v>
      </c>
      <c r="L180" s="12">
        <f t="shared" si="387"/>
        <v>0</v>
      </c>
      <c r="M180" s="12">
        <f t="shared" si="387"/>
        <v>0</v>
      </c>
      <c r="N180" s="12">
        <f t="shared" si="387"/>
        <v>0</v>
      </c>
      <c r="O180" s="12">
        <f t="shared" si="387"/>
        <v>0</v>
      </c>
      <c r="P180" s="12">
        <f t="shared" si="387"/>
        <v>0</v>
      </c>
      <c r="Q180" s="12">
        <f t="shared" si="387"/>
        <v>0</v>
      </c>
      <c r="R180" s="12">
        <f t="shared" si="387"/>
        <v>0</v>
      </c>
      <c r="S180" s="20">
        <f t="shared" si="288"/>
        <v>0</v>
      </c>
      <c r="T180" s="12">
        <f t="shared" ref="T180:AA180" si="388">SUM(T131:T134)</f>
        <v>34</v>
      </c>
      <c r="U180" s="12">
        <f t="shared" si="388"/>
        <v>7</v>
      </c>
      <c r="V180" s="12">
        <f t="shared" si="388"/>
        <v>0</v>
      </c>
      <c r="W180" s="12">
        <f t="shared" si="388"/>
        <v>0</v>
      </c>
      <c r="X180" s="12">
        <f t="shared" si="388"/>
        <v>0</v>
      </c>
      <c r="Y180" s="12">
        <f t="shared" si="388"/>
        <v>0</v>
      </c>
      <c r="Z180" s="12">
        <f t="shared" si="388"/>
        <v>4</v>
      </c>
      <c r="AA180" s="12">
        <f t="shared" si="388"/>
        <v>0</v>
      </c>
      <c r="AB180" s="20">
        <f t="shared" si="290"/>
        <v>45</v>
      </c>
      <c r="AC180" s="14">
        <f t="shared" si="298"/>
        <v>0.4895833333333337</v>
      </c>
      <c r="AD180" s="12">
        <f t="shared" ref="AD180:AK180" si="389">SUM(AD131:AD134)</f>
        <v>240</v>
      </c>
      <c r="AE180" s="12">
        <f t="shared" si="389"/>
        <v>52</v>
      </c>
      <c r="AF180" s="12">
        <f t="shared" si="389"/>
        <v>1</v>
      </c>
      <c r="AG180" s="12">
        <f t="shared" si="389"/>
        <v>1</v>
      </c>
      <c r="AH180" s="12">
        <f t="shared" si="389"/>
        <v>5</v>
      </c>
      <c r="AI180" s="12">
        <f t="shared" si="389"/>
        <v>4</v>
      </c>
      <c r="AJ180" s="12">
        <f t="shared" si="389"/>
        <v>12</v>
      </c>
      <c r="AK180" s="12">
        <f t="shared" si="389"/>
        <v>2</v>
      </c>
      <c r="AL180" s="20">
        <f t="shared" si="292"/>
        <v>317</v>
      </c>
      <c r="AM180" s="12">
        <f t="shared" ref="AM180:AT180" si="390">SUM(AM131:AM134)</f>
        <v>226</v>
      </c>
      <c r="AN180" s="12">
        <f t="shared" si="390"/>
        <v>54</v>
      </c>
      <c r="AO180" s="12">
        <f t="shared" si="390"/>
        <v>3</v>
      </c>
      <c r="AP180" s="12">
        <f t="shared" si="390"/>
        <v>0</v>
      </c>
      <c r="AQ180" s="12">
        <f t="shared" si="390"/>
        <v>5</v>
      </c>
      <c r="AR180" s="12">
        <f t="shared" si="390"/>
        <v>8</v>
      </c>
      <c r="AS180" s="12">
        <f t="shared" si="390"/>
        <v>15</v>
      </c>
      <c r="AT180" s="12">
        <f t="shared" si="390"/>
        <v>2</v>
      </c>
      <c r="AU180" s="20">
        <f t="shared" si="294"/>
        <v>313</v>
      </c>
    </row>
    <row r="181" spans="1:47" ht="13.5" customHeight="1" x14ac:dyDescent="0.2">
      <c r="A181" s="14">
        <f t="shared" si="284"/>
        <v>0.50000000000000033</v>
      </c>
      <c r="B181" s="12">
        <f t="shared" ref="B181" si="391">SUM(B132:B135)</f>
        <v>58</v>
      </c>
      <c r="C181" s="12">
        <f t="shared" si="371"/>
        <v>10</v>
      </c>
      <c r="D181" s="12">
        <f t="shared" si="371"/>
        <v>1</v>
      </c>
      <c r="E181" s="12">
        <f t="shared" si="371"/>
        <v>0</v>
      </c>
      <c r="F181" s="12">
        <f t="shared" si="371"/>
        <v>0</v>
      </c>
      <c r="G181" s="12">
        <f t="shared" si="371"/>
        <v>1</v>
      </c>
      <c r="H181" s="12">
        <f t="shared" si="371"/>
        <v>1</v>
      </c>
      <c r="I181" s="12">
        <f t="shared" si="371"/>
        <v>0</v>
      </c>
      <c r="J181" s="20">
        <f t="shared" si="286"/>
        <v>71</v>
      </c>
      <c r="K181" s="12">
        <f t="shared" ref="K181:R181" si="392">SUM(K132:K135)</f>
        <v>0</v>
      </c>
      <c r="L181" s="12">
        <f t="shared" si="392"/>
        <v>0</v>
      </c>
      <c r="M181" s="12">
        <f t="shared" si="392"/>
        <v>0</v>
      </c>
      <c r="N181" s="12">
        <f t="shared" si="392"/>
        <v>0</v>
      </c>
      <c r="O181" s="12">
        <f t="shared" si="392"/>
        <v>0</v>
      </c>
      <c r="P181" s="12">
        <f t="shared" si="392"/>
        <v>0</v>
      </c>
      <c r="Q181" s="12">
        <f t="shared" si="392"/>
        <v>0</v>
      </c>
      <c r="R181" s="12">
        <f t="shared" si="392"/>
        <v>0</v>
      </c>
      <c r="S181" s="20">
        <f t="shared" si="288"/>
        <v>0</v>
      </c>
      <c r="T181" s="12">
        <f t="shared" ref="T181:AA181" si="393">SUM(T132:T135)</f>
        <v>29</v>
      </c>
      <c r="U181" s="12">
        <f t="shared" si="393"/>
        <v>7</v>
      </c>
      <c r="V181" s="12">
        <f t="shared" si="393"/>
        <v>0</v>
      </c>
      <c r="W181" s="12">
        <f t="shared" si="393"/>
        <v>0</v>
      </c>
      <c r="X181" s="12">
        <f t="shared" si="393"/>
        <v>0</v>
      </c>
      <c r="Y181" s="12">
        <f t="shared" si="393"/>
        <v>1</v>
      </c>
      <c r="Z181" s="12">
        <f t="shared" si="393"/>
        <v>4</v>
      </c>
      <c r="AA181" s="12">
        <f t="shared" si="393"/>
        <v>0</v>
      </c>
      <c r="AB181" s="20">
        <f t="shared" si="290"/>
        <v>41</v>
      </c>
      <c r="AC181" s="14">
        <f t="shared" si="298"/>
        <v>0.50000000000000033</v>
      </c>
      <c r="AD181" s="12">
        <f t="shared" ref="AD181:AK181" si="394">SUM(AD132:AD135)</f>
        <v>219</v>
      </c>
      <c r="AE181" s="12">
        <f t="shared" si="394"/>
        <v>45</v>
      </c>
      <c r="AF181" s="12">
        <f t="shared" si="394"/>
        <v>0</v>
      </c>
      <c r="AG181" s="12">
        <f t="shared" si="394"/>
        <v>1</v>
      </c>
      <c r="AH181" s="12">
        <f t="shared" si="394"/>
        <v>4</v>
      </c>
      <c r="AI181" s="12">
        <f t="shared" si="394"/>
        <v>8</v>
      </c>
      <c r="AJ181" s="12">
        <f t="shared" si="394"/>
        <v>13</v>
      </c>
      <c r="AK181" s="12">
        <f t="shared" si="394"/>
        <v>2</v>
      </c>
      <c r="AL181" s="20">
        <f t="shared" si="292"/>
        <v>292</v>
      </c>
      <c r="AM181" s="12">
        <f t="shared" ref="AM181:AT181" si="395">SUM(AM132:AM135)</f>
        <v>227</v>
      </c>
      <c r="AN181" s="12">
        <f t="shared" si="395"/>
        <v>50</v>
      </c>
      <c r="AO181" s="12">
        <f t="shared" si="395"/>
        <v>2</v>
      </c>
      <c r="AP181" s="12">
        <f t="shared" si="395"/>
        <v>0</v>
      </c>
      <c r="AQ181" s="12">
        <f t="shared" si="395"/>
        <v>5</v>
      </c>
      <c r="AR181" s="12">
        <f t="shared" si="395"/>
        <v>8</v>
      </c>
      <c r="AS181" s="12">
        <f t="shared" si="395"/>
        <v>24</v>
      </c>
      <c r="AT181" s="12">
        <f t="shared" si="395"/>
        <v>2</v>
      </c>
      <c r="AU181" s="20">
        <f t="shared" si="294"/>
        <v>318</v>
      </c>
    </row>
    <row r="182" spans="1:47" ht="13.5" customHeight="1" x14ac:dyDescent="0.2">
      <c r="A182" s="14">
        <f t="shared" si="284"/>
        <v>0.51041666666666696</v>
      </c>
      <c r="B182" s="12">
        <f t="shared" ref="B182" si="396">SUM(B133:B136)</f>
        <v>48</v>
      </c>
      <c r="C182" s="12">
        <f t="shared" si="371"/>
        <v>9</v>
      </c>
      <c r="D182" s="12">
        <f t="shared" si="371"/>
        <v>1</v>
      </c>
      <c r="E182" s="12">
        <f t="shared" si="371"/>
        <v>0</v>
      </c>
      <c r="F182" s="12">
        <f t="shared" si="371"/>
        <v>0</v>
      </c>
      <c r="G182" s="12">
        <f t="shared" si="371"/>
        <v>3</v>
      </c>
      <c r="H182" s="12">
        <f t="shared" si="371"/>
        <v>1</v>
      </c>
      <c r="I182" s="12">
        <f t="shared" si="371"/>
        <v>0</v>
      </c>
      <c r="J182" s="20">
        <f t="shared" si="286"/>
        <v>62</v>
      </c>
      <c r="K182" s="12">
        <f t="shared" ref="K182:R182" si="397">SUM(K133:K136)</f>
        <v>0</v>
      </c>
      <c r="L182" s="12">
        <f t="shared" si="397"/>
        <v>0</v>
      </c>
      <c r="M182" s="12">
        <f t="shared" si="397"/>
        <v>0</v>
      </c>
      <c r="N182" s="12">
        <f t="shared" si="397"/>
        <v>0</v>
      </c>
      <c r="O182" s="12">
        <f t="shared" si="397"/>
        <v>0</v>
      </c>
      <c r="P182" s="12">
        <f t="shared" si="397"/>
        <v>0</v>
      </c>
      <c r="Q182" s="12">
        <f t="shared" si="397"/>
        <v>0</v>
      </c>
      <c r="R182" s="12">
        <f t="shared" si="397"/>
        <v>0</v>
      </c>
      <c r="S182" s="20">
        <f t="shared" si="288"/>
        <v>0</v>
      </c>
      <c r="T182" s="12">
        <f t="shared" ref="T182:AA182" si="398">SUM(T133:T136)</f>
        <v>27</v>
      </c>
      <c r="U182" s="12">
        <f t="shared" si="398"/>
        <v>5</v>
      </c>
      <c r="V182" s="12">
        <f t="shared" si="398"/>
        <v>0</v>
      </c>
      <c r="W182" s="12">
        <f t="shared" si="398"/>
        <v>0</v>
      </c>
      <c r="X182" s="12">
        <f t="shared" si="398"/>
        <v>0</v>
      </c>
      <c r="Y182" s="12">
        <f t="shared" si="398"/>
        <v>3</v>
      </c>
      <c r="Z182" s="12">
        <f t="shared" si="398"/>
        <v>4</v>
      </c>
      <c r="AA182" s="12">
        <f t="shared" si="398"/>
        <v>0</v>
      </c>
      <c r="AB182" s="20">
        <f t="shared" si="290"/>
        <v>39</v>
      </c>
      <c r="AC182" s="14">
        <f t="shared" si="298"/>
        <v>0.51041666666666696</v>
      </c>
      <c r="AD182" s="12">
        <f t="shared" ref="AD182:AK182" si="399">SUM(AD133:AD136)</f>
        <v>219</v>
      </c>
      <c r="AE182" s="12">
        <f t="shared" si="399"/>
        <v>47</v>
      </c>
      <c r="AF182" s="12">
        <f t="shared" si="399"/>
        <v>0</v>
      </c>
      <c r="AG182" s="12">
        <f t="shared" si="399"/>
        <v>0</v>
      </c>
      <c r="AH182" s="12">
        <f t="shared" si="399"/>
        <v>4</v>
      </c>
      <c r="AI182" s="12">
        <f t="shared" si="399"/>
        <v>11</v>
      </c>
      <c r="AJ182" s="12">
        <f t="shared" si="399"/>
        <v>17</v>
      </c>
      <c r="AK182" s="12">
        <f t="shared" si="399"/>
        <v>2</v>
      </c>
      <c r="AL182" s="20">
        <f t="shared" si="292"/>
        <v>300</v>
      </c>
      <c r="AM182" s="12">
        <f t="shared" ref="AM182:AT182" si="400">SUM(AM133:AM136)</f>
        <v>220</v>
      </c>
      <c r="AN182" s="12">
        <f t="shared" si="400"/>
        <v>44</v>
      </c>
      <c r="AO182" s="12">
        <f t="shared" si="400"/>
        <v>3</v>
      </c>
      <c r="AP182" s="12">
        <f t="shared" si="400"/>
        <v>0</v>
      </c>
      <c r="AQ182" s="12">
        <f t="shared" si="400"/>
        <v>5</v>
      </c>
      <c r="AR182" s="12">
        <f t="shared" si="400"/>
        <v>7</v>
      </c>
      <c r="AS182" s="12">
        <f t="shared" si="400"/>
        <v>23</v>
      </c>
      <c r="AT182" s="12">
        <f t="shared" si="400"/>
        <v>2</v>
      </c>
      <c r="AU182" s="20">
        <f t="shared" si="294"/>
        <v>304</v>
      </c>
    </row>
    <row r="183" spans="1:47" ht="13.5" customHeight="1" x14ac:dyDescent="0.2">
      <c r="A183" s="14">
        <f t="shared" si="284"/>
        <v>0.52083333333333359</v>
      </c>
      <c r="B183" s="12">
        <f t="shared" ref="B183" si="401">SUM(B134:B137)</f>
        <v>44</v>
      </c>
      <c r="C183" s="12">
        <f t="shared" si="371"/>
        <v>7</v>
      </c>
      <c r="D183" s="12">
        <f t="shared" si="371"/>
        <v>0</v>
      </c>
      <c r="E183" s="12">
        <f t="shared" si="371"/>
        <v>0</v>
      </c>
      <c r="F183" s="12">
        <f t="shared" si="371"/>
        <v>0</v>
      </c>
      <c r="G183" s="12">
        <f t="shared" si="371"/>
        <v>4</v>
      </c>
      <c r="H183" s="12">
        <f t="shared" si="371"/>
        <v>1</v>
      </c>
      <c r="I183" s="12">
        <f t="shared" si="371"/>
        <v>0</v>
      </c>
      <c r="J183" s="20">
        <f t="shared" si="286"/>
        <v>56</v>
      </c>
      <c r="K183" s="12">
        <f t="shared" ref="K183:R183" si="402">SUM(K134:K137)</f>
        <v>0</v>
      </c>
      <c r="L183" s="12">
        <f t="shared" si="402"/>
        <v>0</v>
      </c>
      <c r="M183" s="12">
        <f t="shared" si="402"/>
        <v>0</v>
      </c>
      <c r="N183" s="12">
        <f t="shared" si="402"/>
        <v>0</v>
      </c>
      <c r="O183" s="12">
        <f t="shared" si="402"/>
        <v>0</v>
      </c>
      <c r="P183" s="12">
        <f t="shared" si="402"/>
        <v>0</v>
      </c>
      <c r="Q183" s="12">
        <f t="shared" si="402"/>
        <v>0</v>
      </c>
      <c r="R183" s="12">
        <f t="shared" si="402"/>
        <v>0</v>
      </c>
      <c r="S183" s="20">
        <f t="shared" si="288"/>
        <v>0</v>
      </c>
      <c r="T183" s="12">
        <f t="shared" ref="T183:AA183" si="403">SUM(T134:T137)</f>
        <v>25</v>
      </c>
      <c r="U183" s="12">
        <f t="shared" si="403"/>
        <v>5</v>
      </c>
      <c r="V183" s="12">
        <f t="shared" si="403"/>
        <v>0</v>
      </c>
      <c r="W183" s="12">
        <f t="shared" si="403"/>
        <v>0</v>
      </c>
      <c r="X183" s="12">
        <f t="shared" si="403"/>
        <v>0</v>
      </c>
      <c r="Y183" s="12">
        <f t="shared" si="403"/>
        <v>3</v>
      </c>
      <c r="Z183" s="12">
        <f t="shared" si="403"/>
        <v>0</v>
      </c>
      <c r="AA183" s="12">
        <f t="shared" si="403"/>
        <v>0</v>
      </c>
      <c r="AB183" s="20">
        <f t="shared" si="290"/>
        <v>33</v>
      </c>
      <c r="AC183" s="14">
        <f t="shared" si="298"/>
        <v>0.52083333333333359</v>
      </c>
      <c r="AD183" s="12">
        <f t="shared" ref="AD183:AK183" si="404">SUM(AD134:AD137)</f>
        <v>220</v>
      </c>
      <c r="AE183" s="12">
        <f t="shared" si="404"/>
        <v>54</v>
      </c>
      <c r="AF183" s="12">
        <f t="shared" si="404"/>
        <v>2</v>
      </c>
      <c r="AG183" s="12">
        <f t="shared" si="404"/>
        <v>0</v>
      </c>
      <c r="AH183" s="12">
        <f t="shared" si="404"/>
        <v>4</v>
      </c>
      <c r="AI183" s="12">
        <f t="shared" si="404"/>
        <v>9</v>
      </c>
      <c r="AJ183" s="12">
        <f t="shared" si="404"/>
        <v>13</v>
      </c>
      <c r="AK183" s="12">
        <f t="shared" si="404"/>
        <v>1</v>
      </c>
      <c r="AL183" s="20">
        <f t="shared" si="292"/>
        <v>303</v>
      </c>
      <c r="AM183" s="12">
        <f t="shared" ref="AM183:AT183" si="405">SUM(AM134:AM137)</f>
        <v>204</v>
      </c>
      <c r="AN183" s="12">
        <f t="shared" si="405"/>
        <v>39</v>
      </c>
      <c r="AO183" s="12">
        <f t="shared" si="405"/>
        <v>1</v>
      </c>
      <c r="AP183" s="12">
        <f t="shared" si="405"/>
        <v>0</v>
      </c>
      <c r="AQ183" s="12">
        <f t="shared" si="405"/>
        <v>4</v>
      </c>
      <c r="AR183" s="12">
        <f t="shared" si="405"/>
        <v>5</v>
      </c>
      <c r="AS183" s="12">
        <f t="shared" si="405"/>
        <v>24</v>
      </c>
      <c r="AT183" s="12">
        <f t="shared" si="405"/>
        <v>0</v>
      </c>
      <c r="AU183" s="20">
        <f t="shared" si="294"/>
        <v>277</v>
      </c>
    </row>
    <row r="184" spans="1:47" ht="13.5" customHeight="1" x14ac:dyDescent="0.2">
      <c r="A184" s="14">
        <f t="shared" si="284"/>
        <v>0.53125000000000022</v>
      </c>
      <c r="B184" s="12">
        <f t="shared" ref="B184" si="406">SUM(B135:B138)</f>
        <v>36</v>
      </c>
      <c r="C184" s="12">
        <f t="shared" si="371"/>
        <v>5</v>
      </c>
      <c r="D184" s="12">
        <f t="shared" si="371"/>
        <v>0</v>
      </c>
      <c r="E184" s="12">
        <f t="shared" si="371"/>
        <v>0</v>
      </c>
      <c r="F184" s="12">
        <f t="shared" si="371"/>
        <v>0</v>
      </c>
      <c r="G184" s="12">
        <f t="shared" si="371"/>
        <v>4</v>
      </c>
      <c r="H184" s="12">
        <f t="shared" si="371"/>
        <v>1</v>
      </c>
      <c r="I184" s="12">
        <f t="shared" si="371"/>
        <v>0</v>
      </c>
      <c r="J184" s="20">
        <f t="shared" si="286"/>
        <v>46</v>
      </c>
      <c r="K184" s="12">
        <f t="shared" ref="K184:R184" si="407">SUM(K135:K138)</f>
        <v>0</v>
      </c>
      <c r="L184" s="12">
        <f t="shared" si="407"/>
        <v>0</v>
      </c>
      <c r="M184" s="12">
        <f t="shared" si="407"/>
        <v>0</v>
      </c>
      <c r="N184" s="12">
        <f t="shared" si="407"/>
        <v>0</v>
      </c>
      <c r="O184" s="12">
        <f t="shared" si="407"/>
        <v>0</v>
      </c>
      <c r="P184" s="12">
        <f t="shared" si="407"/>
        <v>0</v>
      </c>
      <c r="Q184" s="12">
        <f t="shared" si="407"/>
        <v>0</v>
      </c>
      <c r="R184" s="12">
        <f t="shared" si="407"/>
        <v>0</v>
      </c>
      <c r="S184" s="20">
        <f t="shared" si="288"/>
        <v>0</v>
      </c>
      <c r="T184" s="12">
        <f t="shared" ref="T184:AA184" si="408">SUM(T135:T138)</f>
        <v>23</v>
      </c>
      <c r="U184" s="12">
        <f t="shared" si="408"/>
        <v>7</v>
      </c>
      <c r="V184" s="12">
        <f t="shared" si="408"/>
        <v>0</v>
      </c>
      <c r="W184" s="12">
        <f t="shared" si="408"/>
        <v>0</v>
      </c>
      <c r="X184" s="12">
        <f t="shared" si="408"/>
        <v>0</v>
      </c>
      <c r="Y184" s="12">
        <f t="shared" si="408"/>
        <v>3</v>
      </c>
      <c r="Z184" s="12">
        <f t="shared" si="408"/>
        <v>0</v>
      </c>
      <c r="AA184" s="12">
        <f t="shared" si="408"/>
        <v>0</v>
      </c>
      <c r="AB184" s="20">
        <f t="shared" si="290"/>
        <v>33</v>
      </c>
      <c r="AC184" s="14">
        <f t="shared" si="298"/>
        <v>0.53125000000000022</v>
      </c>
      <c r="AD184" s="12">
        <f t="shared" ref="AD184:AK184" si="409">SUM(AD135:AD138)</f>
        <v>206</v>
      </c>
      <c r="AE184" s="12">
        <f t="shared" si="409"/>
        <v>59</v>
      </c>
      <c r="AF184" s="12">
        <f t="shared" si="409"/>
        <v>3</v>
      </c>
      <c r="AG184" s="12">
        <f t="shared" si="409"/>
        <v>0</v>
      </c>
      <c r="AH184" s="12">
        <f t="shared" si="409"/>
        <v>4</v>
      </c>
      <c r="AI184" s="12">
        <f t="shared" si="409"/>
        <v>11</v>
      </c>
      <c r="AJ184" s="12">
        <f t="shared" si="409"/>
        <v>20</v>
      </c>
      <c r="AK184" s="12">
        <f t="shared" si="409"/>
        <v>0</v>
      </c>
      <c r="AL184" s="20">
        <f t="shared" si="292"/>
        <v>303</v>
      </c>
      <c r="AM184" s="12">
        <f t="shared" ref="AM184:AT184" si="410">SUM(AM135:AM138)</f>
        <v>192</v>
      </c>
      <c r="AN184" s="12">
        <f t="shared" si="410"/>
        <v>37</v>
      </c>
      <c r="AO184" s="12">
        <f t="shared" si="410"/>
        <v>1</v>
      </c>
      <c r="AP184" s="12">
        <f t="shared" si="410"/>
        <v>0</v>
      </c>
      <c r="AQ184" s="12">
        <f t="shared" si="410"/>
        <v>4</v>
      </c>
      <c r="AR184" s="12">
        <f t="shared" si="410"/>
        <v>8</v>
      </c>
      <c r="AS184" s="12">
        <f t="shared" si="410"/>
        <v>24</v>
      </c>
      <c r="AT184" s="12">
        <f t="shared" si="410"/>
        <v>0</v>
      </c>
      <c r="AU184" s="20">
        <f t="shared" si="294"/>
        <v>266</v>
      </c>
    </row>
    <row r="185" spans="1:47" ht="13.5" customHeight="1" x14ac:dyDescent="0.2">
      <c r="A185" s="14">
        <f t="shared" si="284"/>
        <v>0.54166666666666685</v>
      </c>
      <c r="B185" s="12">
        <f t="shared" ref="B185" si="411">SUM(B136:B139)</f>
        <v>37</v>
      </c>
      <c r="C185" s="12">
        <f t="shared" si="371"/>
        <v>6</v>
      </c>
      <c r="D185" s="12">
        <f t="shared" si="371"/>
        <v>0</v>
      </c>
      <c r="E185" s="12">
        <f t="shared" si="371"/>
        <v>0</v>
      </c>
      <c r="F185" s="12">
        <f t="shared" si="371"/>
        <v>0</v>
      </c>
      <c r="G185" s="12">
        <f t="shared" si="371"/>
        <v>4</v>
      </c>
      <c r="H185" s="12">
        <f t="shared" si="371"/>
        <v>0</v>
      </c>
      <c r="I185" s="12">
        <f t="shared" si="371"/>
        <v>0</v>
      </c>
      <c r="J185" s="20">
        <f t="shared" si="286"/>
        <v>47</v>
      </c>
      <c r="K185" s="12">
        <f t="shared" ref="K185:R185" si="412">SUM(K136:K139)</f>
        <v>0</v>
      </c>
      <c r="L185" s="12">
        <f t="shared" si="412"/>
        <v>0</v>
      </c>
      <c r="M185" s="12">
        <f t="shared" si="412"/>
        <v>0</v>
      </c>
      <c r="N185" s="12">
        <f t="shared" si="412"/>
        <v>0</v>
      </c>
      <c r="O185" s="12">
        <f t="shared" si="412"/>
        <v>0</v>
      </c>
      <c r="P185" s="12">
        <f t="shared" si="412"/>
        <v>0</v>
      </c>
      <c r="Q185" s="12">
        <f t="shared" si="412"/>
        <v>0</v>
      </c>
      <c r="R185" s="12">
        <f t="shared" si="412"/>
        <v>0</v>
      </c>
      <c r="S185" s="20">
        <f t="shared" si="288"/>
        <v>0</v>
      </c>
      <c r="T185" s="12">
        <f t="shared" ref="T185:AA185" si="413">SUM(T136:T139)</f>
        <v>28</v>
      </c>
      <c r="U185" s="12">
        <f t="shared" si="413"/>
        <v>7</v>
      </c>
      <c r="V185" s="12">
        <f t="shared" si="413"/>
        <v>0</v>
      </c>
      <c r="W185" s="12">
        <f t="shared" si="413"/>
        <v>0</v>
      </c>
      <c r="X185" s="12">
        <f t="shared" si="413"/>
        <v>0</v>
      </c>
      <c r="Y185" s="12">
        <f t="shared" si="413"/>
        <v>4</v>
      </c>
      <c r="Z185" s="12">
        <f t="shared" si="413"/>
        <v>2</v>
      </c>
      <c r="AA185" s="12">
        <f t="shared" si="413"/>
        <v>0</v>
      </c>
      <c r="AB185" s="20">
        <f t="shared" si="290"/>
        <v>41</v>
      </c>
      <c r="AC185" s="14">
        <f t="shared" si="298"/>
        <v>0.54166666666666685</v>
      </c>
      <c r="AD185" s="12">
        <f t="shared" ref="AD185:AK185" si="414">SUM(AD136:AD139)</f>
        <v>214</v>
      </c>
      <c r="AE185" s="12">
        <f t="shared" si="414"/>
        <v>62</v>
      </c>
      <c r="AF185" s="12">
        <f t="shared" si="414"/>
        <v>4</v>
      </c>
      <c r="AG185" s="12">
        <f t="shared" si="414"/>
        <v>0</v>
      </c>
      <c r="AH185" s="12">
        <f t="shared" si="414"/>
        <v>4</v>
      </c>
      <c r="AI185" s="12">
        <f t="shared" si="414"/>
        <v>12</v>
      </c>
      <c r="AJ185" s="12">
        <f t="shared" si="414"/>
        <v>22</v>
      </c>
      <c r="AK185" s="12">
        <f t="shared" si="414"/>
        <v>0</v>
      </c>
      <c r="AL185" s="20">
        <f t="shared" si="292"/>
        <v>318</v>
      </c>
      <c r="AM185" s="12">
        <f t="shared" ref="AM185:AT185" si="415">SUM(AM136:AM139)</f>
        <v>190</v>
      </c>
      <c r="AN185" s="12">
        <f t="shared" si="415"/>
        <v>38</v>
      </c>
      <c r="AO185" s="12">
        <f t="shared" si="415"/>
        <v>1</v>
      </c>
      <c r="AP185" s="12">
        <f t="shared" si="415"/>
        <v>0</v>
      </c>
      <c r="AQ185" s="12">
        <f t="shared" si="415"/>
        <v>4</v>
      </c>
      <c r="AR185" s="12">
        <f t="shared" si="415"/>
        <v>9</v>
      </c>
      <c r="AS185" s="12">
        <f t="shared" si="415"/>
        <v>15</v>
      </c>
      <c r="AT185" s="12">
        <f t="shared" si="415"/>
        <v>0</v>
      </c>
      <c r="AU185" s="20">
        <f t="shared" si="294"/>
        <v>257</v>
      </c>
    </row>
    <row r="186" spans="1:47" ht="13.5" customHeight="1" x14ac:dyDescent="0.2">
      <c r="A186" s="14">
        <f t="shared" si="284"/>
        <v>0.55208333333333348</v>
      </c>
      <c r="B186" s="12">
        <f t="shared" ref="B186" si="416">SUM(B137:B140)</f>
        <v>35</v>
      </c>
      <c r="C186" s="12">
        <f t="shared" si="371"/>
        <v>6</v>
      </c>
      <c r="D186" s="12">
        <f t="shared" si="371"/>
        <v>0</v>
      </c>
      <c r="E186" s="12">
        <f t="shared" si="371"/>
        <v>0</v>
      </c>
      <c r="F186" s="12">
        <f t="shared" si="371"/>
        <v>0</v>
      </c>
      <c r="G186" s="12">
        <f t="shared" si="371"/>
        <v>3</v>
      </c>
      <c r="H186" s="12">
        <f t="shared" si="371"/>
        <v>1</v>
      </c>
      <c r="I186" s="12">
        <f t="shared" si="371"/>
        <v>0</v>
      </c>
      <c r="J186" s="20">
        <f t="shared" si="286"/>
        <v>45</v>
      </c>
      <c r="K186" s="12">
        <f t="shared" ref="K186:R186" si="417">SUM(K137:K140)</f>
        <v>0</v>
      </c>
      <c r="L186" s="12">
        <f t="shared" si="417"/>
        <v>0</v>
      </c>
      <c r="M186" s="12">
        <f t="shared" si="417"/>
        <v>0</v>
      </c>
      <c r="N186" s="12">
        <f t="shared" si="417"/>
        <v>0</v>
      </c>
      <c r="O186" s="12">
        <f t="shared" si="417"/>
        <v>0</v>
      </c>
      <c r="P186" s="12">
        <f t="shared" si="417"/>
        <v>0</v>
      </c>
      <c r="Q186" s="12">
        <f t="shared" si="417"/>
        <v>0</v>
      </c>
      <c r="R186" s="12">
        <f t="shared" si="417"/>
        <v>0</v>
      </c>
      <c r="S186" s="20">
        <f t="shared" si="288"/>
        <v>0</v>
      </c>
      <c r="T186" s="12">
        <f t="shared" ref="T186:AA186" si="418">SUM(T137:T140)</f>
        <v>26</v>
      </c>
      <c r="U186" s="12">
        <f t="shared" si="418"/>
        <v>6</v>
      </c>
      <c r="V186" s="12">
        <f t="shared" si="418"/>
        <v>0</v>
      </c>
      <c r="W186" s="12">
        <f t="shared" si="418"/>
        <v>0</v>
      </c>
      <c r="X186" s="12">
        <f t="shared" si="418"/>
        <v>0</v>
      </c>
      <c r="Y186" s="12">
        <f t="shared" si="418"/>
        <v>3</v>
      </c>
      <c r="Z186" s="12">
        <f t="shared" si="418"/>
        <v>2</v>
      </c>
      <c r="AA186" s="12">
        <f t="shared" si="418"/>
        <v>0</v>
      </c>
      <c r="AB186" s="20">
        <f t="shared" si="290"/>
        <v>37</v>
      </c>
      <c r="AC186" s="14">
        <f t="shared" si="298"/>
        <v>0.55208333333333348</v>
      </c>
      <c r="AD186" s="12">
        <f t="shared" ref="AD186:AK186" si="419">SUM(AD137:AD140)</f>
        <v>204</v>
      </c>
      <c r="AE186" s="12">
        <f t="shared" si="419"/>
        <v>66</v>
      </c>
      <c r="AF186" s="12">
        <f t="shared" si="419"/>
        <v>5</v>
      </c>
      <c r="AG186" s="12">
        <f t="shared" si="419"/>
        <v>0</v>
      </c>
      <c r="AH186" s="12">
        <f t="shared" si="419"/>
        <v>4</v>
      </c>
      <c r="AI186" s="12">
        <f t="shared" si="419"/>
        <v>11</v>
      </c>
      <c r="AJ186" s="12">
        <f t="shared" si="419"/>
        <v>20</v>
      </c>
      <c r="AK186" s="12">
        <f t="shared" si="419"/>
        <v>0</v>
      </c>
      <c r="AL186" s="20">
        <f t="shared" si="292"/>
        <v>310</v>
      </c>
      <c r="AM186" s="12">
        <f t="shared" ref="AM186:AT186" si="420">SUM(AM137:AM140)</f>
        <v>186</v>
      </c>
      <c r="AN186" s="12">
        <f t="shared" si="420"/>
        <v>41</v>
      </c>
      <c r="AO186" s="12">
        <f t="shared" si="420"/>
        <v>1</v>
      </c>
      <c r="AP186" s="12">
        <f t="shared" si="420"/>
        <v>0</v>
      </c>
      <c r="AQ186" s="12">
        <f t="shared" si="420"/>
        <v>4</v>
      </c>
      <c r="AR186" s="12">
        <f t="shared" si="420"/>
        <v>8</v>
      </c>
      <c r="AS186" s="12">
        <f t="shared" si="420"/>
        <v>14</v>
      </c>
      <c r="AT186" s="12">
        <f t="shared" si="420"/>
        <v>0</v>
      </c>
      <c r="AU186" s="20">
        <f t="shared" si="294"/>
        <v>254</v>
      </c>
    </row>
    <row r="187" spans="1:47" ht="13.5" customHeight="1" x14ac:dyDescent="0.2">
      <c r="A187" s="14">
        <f t="shared" si="284"/>
        <v>0.56250000000000011</v>
      </c>
      <c r="B187" s="12">
        <f t="shared" ref="B187" si="421">SUM(B138:B141)</f>
        <v>37</v>
      </c>
      <c r="C187" s="12">
        <f t="shared" si="371"/>
        <v>6</v>
      </c>
      <c r="D187" s="12">
        <f t="shared" si="371"/>
        <v>0</v>
      </c>
      <c r="E187" s="12">
        <f t="shared" si="371"/>
        <v>0</v>
      </c>
      <c r="F187" s="12">
        <f t="shared" si="371"/>
        <v>0</v>
      </c>
      <c r="G187" s="12">
        <f t="shared" si="371"/>
        <v>2</v>
      </c>
      <c r="H187" s="12">
        <f t="shared" si="371"/>
        <v>1</v>
      </c>
      <c r="I187" s="12">
        <f t="shared" si="371"/>
        <v>0</v>
      </c>
      <c r="J187" s="20">
        <f t="shared" si="286"/>
        <v>46</v>
      </c>
      <c r="K187" s="12">
        <f t="shared" ref="K187:R187" si="422">SUM(K138:K141)</f>
        <v>0</v>
      </c>
      <c r="L187" s="12">
        <f t="shared" si="422"/>
        <v>0</v>
      </c>
      <c r="M187" s="12">
        <f t="shared" si="422"/>
        <v>0</v>
      </c>
      <c r="N187" s="12">
        <f t="shared" si="422"/>
        <v>0</v>
      </c>
      <c r="O187" s="12">
        <f t="shared" si="422"/>
        <v>0</v>
      </c>
      <c r="P187" s="12">
        <f t="shared" si="422"/>
        <v>0</v>
      </c>
      <c r="Q187" s="12">
        <f t="shared" si="422"/>
        <v>0</v>
      </c>
      <c r="R187" s="12">
        <f t="shared" si="422"/>
        <v>0</v>
      </c>
      <c r="S187" s="20">
        <f t="shared" si="288"/>
        <v>0</v>
      </c>
      <c r="T187" s="12">
        <f t="shared" ref="T187:AA187" si="423">SUM(T138:T141)</f>
        <v>32</v>
      </c>
      <c r="U187" s="12">
        <f t="shared" si="423"/>
        <v>9</v>
      </c>
      <c r="V187" s="12">
        <f t="shared" si="423"/>
        <v>0</v>
      </c>
      <c r="W187" s="12">
        <f t="shared" si="423"/>
        <v>0</v>
      </c>
      <c r="X187" s="12">
        <f t="shared" si="423"/>
        <v>0</v>
      </c>
      <c r="Y187" s="12">
        <f t="shared" si="423"/>
        <v>3</v>
      </c>
      <c r="Z187" s="12">
        <f t="shared" si="423"/>
        <v>2</v>
      </c>
      <c r="AA187" s="12">
        <f t="shared" si="423"/>
        <v>0</v>
      </c>
      <c r="AB187" s="20">
        <f t="shared" si="290"/>
        <v>46</v>
      </c>
      <c r="AC187" s="14">
        <f t="shared" si="298"/>
        <v>0.56250000000000011</v>
      </c>
      <c r="AD187" s="12">
        <f t="shared" ref="AD187:AK187" si="424">SUM(AD138:AD141)</f>
        <v>202</v>
      </c>
      <c r="AE187" s="12">
        <f t="shared" si="424"/>
        <v>67</v>
      </c>
      <c r="AF187" s="12">
        <f t="shared" si="424"/>
        <v>4</v>
      </c>
      <c r="AG187" s="12">
        <f t="shared" si="424"/>
        <v>0</v>
      </c>
      <c r="AH187" s="12">
        <f t="shared" si="424"/>
        <v>4</v>
      </c>
      <c r="AI187" s="12">
        <f t="shared" si="424"/>
        <v>12</v>
      </c>
      <c r="AJ187" s="12">
        <f t="shared" si="424"/>
        <v>20</v>
      </c>
      <c r="AK187" s="12">
        <f t="shared" si="424"/>
        <v>1</v>
      </c>
      <c r="AL187" s="20">
        <f t="shared" si="292"/>
        <v>310</v>
      </c>
      <c r="AM187" s="12">
        <f t="shared" ref="AM187:AT187" si="425">SUM(AM138:AM141)</f>
        <v>179</v>
      </c>
      <c r="AN187" s="12">
        <f t="shared" si="425"/>
        <v>36</v>
      </c>
      <c r="AO187" s="12">
        <f t="shared" si="425"/>
        <v>1</v>
      </c>
      <c r="AP187" s="12">
        <f t="shared" si="425"/>
        <v>0</v>
      </c>
      <c r="AQ187" s="12">
        <f t="shared" si="425"/>
        <v>4</v>
      </c>
      <c r="AR187" s="12">
        <f t="shared" si="425"/>
        <v>8</v>
      </c>
      <c r="AS187" s="12">
        <f t="shared" si="425"/>
        <v>15</v>
      </c>
      <c r="AT187" s="12">
        <f t="shared" si="425"/>
        <v>0</v>
      </c>
      <c r="AU187" s="20">
        <f t="shared" si="294"/>
        <v>243</v>
      </c>
    </row>
    <row r="188" spans="1:47" ht="13.5" customHeight="1" x14ac:dyDescent="0.2">
      <c r="A188" s="14">
        <f t="shared" si="284"/>
        <v>0.57291666666666674</v>
      </c>
      <c r="B188" s="12">
        <f t="shared" ref="B188" si="426">SUM(B139:B142)</f>
        <v>38</v>
      </c>
      <c r="C188" s="12">
        <f t="shared" si="371"/>
        <v>7</v>
      </c>
      <c r="D188" s="12">
        <f t="shared" si="371"/>
        <v>0</v>
      </c>
      <c r="E188" s="12">
        <f t="shared" si="371"/>
        <v>0</v>
      </c>
      <c r="F188" s="12">
        <f t="shared" si="371"/>
        <v>0</v>
      </c>
      <c r="G188" s="12">
        <f t="shared" si="371"/>
        <v>2</v>
      </c>
      <c r="H188" s="12">
        <f t="shared" si="371"/>
        <v>1</v>
      </c>
      <c r="I188" s="12">
        <f t="shared" si="371"/>
        <v>0</v>
      </c>
      <c r="J188" s="20">
        <f t="shared" si="286"/>
        <v>48</v>
      </c>
      <c r="K188" s="12">
        <f t="shared" ref="K188:R188" si="427">SUM(K139:K142)</f>
        <v>0</v>
      </c>
      <c r="L188" s="12">
        <f t="shared" si="427"/>
        <v>0</v>
      </c>
      <c r="M188" s="12">
        <f t="shared" si="427"/>
        <v>0</v>
      </c>
      <c r="N188" s="12">
        <f t="shared" si="427"/>
        <v>0</v>
      </c>
      <c r="O188" s="12">
        <f t="shared" si="427"/>
        <v>0</v>
      </c>
      <c r="P188" s="12">
        <f t="shared" si="427"/>
        <v>0</v>
      </c>
      <c r="Q188" s="12">
        <f t="shared" si="427"/>
        <v>0</v>
      </c>
      <c r="R188" s="12">
        <f t="shared" si="427"/>
        <v>0</v>
      </c>
      <c r="S188" s="20">
        <f t="shared" si="288"/>
        <v>0</v>
      </c>
      <c r="T188" s="12">
        <f t="shared" ref="T188:AA188" si="428">SUM(T139:T142)</f>
        <v>31</v>
      </c>
      <c r="U188" s="12">
        <f t="shared" si="428"/>
        <v>8</v>
      </c>
      <c r="V188" s="12">
        <f t="shared" si="428"/>
        <v>0</v>
      </c>
      <c r="W188" s="12">
        <f t="shared" si="428"/>
        <v>0</v>
      </c>
      <c r="X188" s="12">
        <f t="shared" si="428"/>
        <v>0</v>
      </c>
      <c r="Y188" s="12">
        <f t="shared" si="428"/>
        <v>3</v>
      </c>
      <c r="Z188" s="12">
        <f t="shared" si="428"/>
        <v>2</v>
      </c>
      <c r="AA188" s="12">
        <f t="shared" si="428"/>
        <v>0</v>
      </c>
      <c r="AB188" s="20">
        <f t="shared" si="290"/>
        <v>44</v>
      </c>
      <c r="AC188" s="14">
        <f t="shared" si="298"/>
        <v>0.57291666666666674</v>
      </c>
      <c r="AD188" s="12">
        <f t="shared" ref="AD188:AK188" si="429">SUM(AD139:AD142)</f>
        <v>201</v>
      </c>
      <c r="AE188" s="12">
        <f t="shared" si="429"/>
        <v>68</v>
      </c>
      <c r="AF188" s="12">
        <f t="shared" si="429"/>
        <v>4</v>
      </c>
      <c r="AG188" s="12">
        <f t="shared" si="429"/>
        <v>1</v>
      </c>
      <c r="AH188" s="12">
        <f t="shared" si="429"/>
        <v>3</v>
      </c>
      <c r="AI188" s="12">
        <f t="shared" si="429"/>
        <v>11</v>
      </c>
      <c r="AJ188" s="12">
        <f t="shared" si="429"/>
        <v>19</v>
      </c>
      <c r="AK188" s="12">
        <f t="shared" si="429"/>
        <v>1</v>
      </c>
      <c r="AL188" s="20">
        <f t="shared" si="292"/>
        <v>308</v>
      </c>
      <c r="AM188" s="12">
        <f t="shared" ref="AM188:AT188" si="430">SUM(AM139:AM142)</f>
        <v>178</v>
      </c>
      <c r="AN188" s="12">
        <f t="shared" si="430"/>
        <v>36</v>
      </c>
      <c r="AO188" s="12">
        <f t="shared" si="430"/>
        <v>2</v>
      </c>
      <c r="AP188" s="12">
        <f t="shared" si="430"/>
        <v>0</v>
      </c>
      <c r="AQ188" s="12">
        <f t="shared" si="430"/>
        <v>4</v>
      </c>
      <c r="AR188" s="12">
        <f t="shared" si="430"/>
        <v>5</v>
      </c>
      <c r="AS188" s="12">
        <f t="shared" si="430"/>
        <v>12</v>
      </c>
      <c r="AT188" s="12">
        <f t="shared" si="430"/>
        <v>0</v>
      </c>
      <c r="AU188" s="20">
        <f t="shared" si="294"/>
        <v>237</v>
      </c>
    </row>
    <row r="189" spans="1:47" ht="13.5" customHeight="1" x14ac:dyDescent="0.2">
      <c r="A189" s="14">
        <f t="shared" si="284"/>
        <v>0.58333333333333337</v>
      </c>
      <c r="B189" s="12">
        <f t="shared" ref="B189" si="431">SUM(B140:B143)</f>
        <v>34</v>
      </c>
      <c r="C189" s="12">
        <f t="shared" si="371"/>
        <v>5</v>
      </c>
      <c r="D189" s="12">
        <f t="shared" si="371"/>
        <v>0</v>
      </c>
      <c r="E189" s="12">
        <f t="shared" si="371"/>
        <v>0</v>
      </c>
      <c r="F189" s="12">
        <f t="shared" si="371"/>
        <v>0</v>
      </c>
      <c r="G189" s="12">
        <f t="shared" si="371"/>
        <v>1</v>
      </c>
      <c r="H189" s="12">
        <f t="shared" si="371"/>
        <v>1</v>
      </c>
      <c r="I189" s="12">
        <f t="shared" si="371"/>
        <v>0</v>
      </c>
      <c r="J189" s="20">
        <f t="shared" si="286"/>
        <v>41</v>
      </c>
      <c r="K189" s="12">
        <f t="shared" ref="K189:R189" si="432">SUM(K140:K143)</f>
        <v>0</v>
      </c>
      <c r="L189" s="12">
        <f t="shared" si="432"/>
        <v>0</v>
      </c>
      <c r="M189" s="12">
        <f t="shared" si="432"/>
        <v>0</v>
      </c>
      <c r="N189" s="12">
        <f t="shared" si="432"/>
        <v>0</v>
      </c>
      <c r="O189" s="12">
        <f t="shared" si="432"/>
        <v>0</v>
      </c>
      <c r="P189" s="12">
        <f t="shared" si="432"/>
        <v>0</v>
      </c>
      <c r="Q189" s="12">
        <f t="shared" si="432"/>
        <v>0</v>
      </c>
      <c r="R189" s="12">
        <f t="shared" si="432"/>
        <v>0</v>
      </c>
      <c r="S189" s="20">
        <f t="shared" si="288"/>
        <v>0</v>
      </c>
      <c r="T189" s="12">
        <f t="shared" ref="T189:AA189" si="433">SUM(T140:T143)</f>
        <v>31</v>
      </c>
      <c r="U189" s="12">
        <f t="shared" si="433"/>
        <v>6</v>
      </c>
      <c r="V189" s="12">
        <f t="shared" si="433"/>
        <v>0</v>
      </c>
      <c r="W189" s="12">
        <f t="shared" si="433"/>
        <v>0</v>
      </c>
      <c r="X189" s="12">
        <f t="shared" si="433"/>
        <v>0</v>
      </c>
      <c r="Y189" s="12">
        <f t="shared" si="433"/>
        <v>1</v>
      </c>
      <c r="Z189" s="12">
        <f t="shared" si="433"/>
        <v>0</v>
      </c>
      <c r="AA189" s="12">
        <f t="shared" si="433"/>
        <v>1</v>
      </c>
      <c r="AB189" s="20">
        <f t="shared" si="290"/>
        <v>39</v>
      </c>
      <c r="AC189" s="14">
        <f t="shared" si="298"/>
        <v>0.58333333333333337</v>
      </c>
      <c r="AD189" s="12">
        <f t="shared" ref="AD189:AK189" si="434">SUM(AD140:AD143)</f>
        <v>209</v>
      </c>
      <c r="AE189" s="12">
        <f t="shared" si="434"/>
        <v>67</v>
      </c>
      <c r="AF189" s="12">
        <f t="shared" si="434"/>
        <v>4</v>
      </c>
      <c r="AG189" s="12">
        <f t="shared" si="434"/>
        <v>1</v>
      </c>
      <c r="AH189" s="12">
        <f t="shared" si="434"/>
        <v>4</v>
      </c>
      <c r="AI189" s="12">
        <f t="shared" si="434"/>
        <v>8</v>
      </c>
      <c r="AJ189" s="12">
        <f t="shared" si="434"/>
        <v>14</v>
      </c>
      <c r="AK189" s="12">
        <f t="shared" si="434"/>
        <v>2</v>
      </c>
      <c r="AL189" s="20">
        <f t="shared" si="292"/>
        <v>309</v>
      </c>
      <c r="AM189" s="12">
        <f t="shared" ref="AM189:AT189" si="435">SUM(AM140:AM143)</f>
        <v>180</v>
      </c>
      <c r="AN189" s="12">
        <f t="shared" si="435"/>
        <v>35</v>
      </c>
      <c r="AO189" s="12">
        <f t="shared" si="435"/>
        <v>2</v>
      </c>
      <c r="AP189" s="12">
        <f t="shared" si="435"/>
        <v>0</v>
      </c>
      <c r="AQ189" s="12">
        <f t="shared" si="435"/>
        <v>4</v>
      </c>
      <c r="AR189" s="12">
        <f t="shared" si="435"/>
        <v>2</v>
      </c>
      <c r="AS189" s="12">
        <f t="shared" si="435"/>
        <v>12</v>
      </c>
      <c r="AT189" s="12">
        <f t="shared" si="435"/>
        <v>0</v>
      </c>
      <c r="AU189" s="20">
        <f t="shared" si="294"/>
        <v>235</v>
      </c>
    </row>
    <row r="190" spans="1:47" ht="13.5" customHeight="1" x14ac:dyDescent="0.2">
      <c r="A190" s="14">
        <f t="shared" si="284"/>
        <v>0.59375</v>
      </c>
      <c r="B190" s="12">
        <f t="shared" ref="B190" si="436">SUM(B141:B144)</f>
        <v>43</v>
      </c>
      <c r="C190" s="12">
        <f t="shared" si="371"/>
        <v>5</v>
      </c>
      <c r="D190" s="12">
        <f t="shared" si="371"/>
        <v>0</v>
      </c>
      <c r="E190" s="12">
        <f t="shared" si="371"/>
        <v>0</v>
      </c>
      <c r="F190" s="12">
        <f t="shared" si="371"/>
        <v>0</v>
      </c>
      <c r="G190" s="12">
        <f t="shared" si="371"/>
        <v>0</v>
      </c>
      <c r="H190" s="12">
        <f t="shared" si="371"/>
        <v>0</v>
      </c>
      <c r="I190" s="12">
        <f t="shared" si="371"/>
        <v>0</v>
      </c>
      <c r="J190" s="20">
        <f t="shared" si="286"/>
        <v>48</v>
      </c>
      <c r="K190" s="12">
        <f t="shared" ref="K190:R190" si="437">SUM(K141:K144)</f>
        <v>0</v>
      </c>
      <c r="L190" s="12">
        <f t="shared" si="437"/>
        <v>0</v>
      </c>
      <c r="M190" s="12">
        <f t="shared" si="437"/>
        <v>0</v>
      </c>
      <c r="N190" s="12">
        <f t="shared" si="437"/>
        <v>0</v>
      </c>
      <c r="O190" s="12">
        <f t="shared" si="437"/>
        <v>0</v>
      </c>
      <c r="P190" s="12">
        <f t="shared" si="437"/>
        <v>0</v>
      </c>
      <c r="Q190" s="12">
        <f t="shared" si="437"/>
        <v>0</v>
      </c>
      <c r="R190" s="12">
        <f t="shared" si="437"/>
        <v>0</v>
      </c>
      <c r="S190" s="20">
        <f t="shared" si="288"/>
        <v>0</v>
      </c>
      <c r="T190" s="12">
        <f t="shared" ref="T190:AA190" si="438">SUM(T141:T144)</f>
        <v>35</v>
      </c>
      <c r="U190" s="12">
        <f t="shared" si="438"/>
        <v>7</v>
      </c>
      <c r="V190" s="12">
        <f t="shared" si="438"/>
        <v>0</v>
      </c>
      <c r="W190" s="12">
        <f t="shared" si="438"/>
        <v>0</v>
      </c>
      <c r="X190" s="12">
        <f t="shared" si="438"/>
        <v>0</v>
      </c>
      <c r="Y190" s="12">
        <f t="shared" si="438"/>
        <v>0</v>
      </c>
      <c r="Z190" s="12">
        <f t="shared" si="438"/>
        <v>0</v>
      </c>
      <c r="AA190" s="12">
        <f t="shared" si="438"/>
        <v>1</v>
      </c>
      <c r="AB190" s="20">
        <f t="shared" si="290"/>
        <v>43</v>
      </c>
      <c r="AC190" s="14">
        <f t="shared" si="298"/>
        <v>0.59375</v>
      </c>
      <c r="AD190" s="12">
        <f t="shared" ref="AD190:AK190" si="439">SUM(AD141:AD144)</f>
        <v>215</v>
      </c>
      <c r="AE190" s="12">
        <f t="shared" si="439"/>
        <v>59</v>
      </c>
      <c r="AF190" s="12">
        <f t="shared" si="439"/>
        <v>4</v>
      </c>
      <c r="AG190" s="12">
        <f t="shared" si="439"/>
        <v>1</v>
      </c>
      <c r="AH190" s="12">
        <f t="shared" si="439"/>
        <v>4</v>
      </c>
      <c r="AI190" s="12">
        <f t="shared" si="439"/>
        <v>7</v>
      </c>
      <c r="AJ190" s="12">
        <f t="shared" si="439"/>
        <v>13</v>
      </c>
      <c r="AK190" s="12">
        <f t="shared" si="439"/>
        <v>2</v>
      </c>
      <c r="AL190" s="20">
        <f t="shared" si="292"/>
        <v>305</v>
      </c>
      <c r="AM190" s="12">
        <f t="shared" ref="AM190:AT190" si="440">SUM(AM141:AM144)</f>
        <v>194</v>
      </c>
      <c r="AN190" s="12">
        <f t="shared" si="440"/>
        <v>34</v>
      </c>
      <c r="AO190" s="12">
        <f t="shared" si="440"/>
        <v>2</v>
      </c>
      <c r="AP190" s="12">
        <f t="shared" si="440"/>
        <v>1</v>
      </c>
      <c r="AQ190" s="12">
        <f t="shared" si="440"/>
        <v>4</v>
      </c>
      <c r="AR190" s="12">
        <f t="shared" si="440"/>
        <v>3</v>
      </c>
      <c r="AS190" s="12">
        <f t="shared" si="440"/>
        <v>13</v>
      </c>
      <c r="AT190" s="12">
        <f t="shared" si="440"/>
        <v>1</v>
      </c>
      <c r="AU190" s="20">
        <f t="shared" si="294"/>
        <v>252</v>
      </c>
    </row>
    <row r="191" spans="1:47" ht="13.5" customHeight="1" x14ac:dyDescent="0.2">
      <c r="A191" s="14">
        <f t="shared" si="284"/>
        <v>0.60416666666666663</v>
      </c>
      <c r="B191" s="12">
        <f t="shared" ref="B191" si="441">SUM(B142:B145)</f>
        <v>44</v>
      </c>
      <c r="C191" s="12">
        <f t="shared" si="371"/>
        <v>8</v>
      </c>
      <c r="D191" s="12">
        <f t="shared" si="371"/>
        <v>1</v>
      </c>
      <c r="E191" s="12">
        <f t="shared" si="371"/>
        <v>0</v>
      </c>
      <c r="F191" s="12">
        <f t="shared" si="371"/>
        <v>0</v>
      </c>
      <c r="G191" s="12">
        <f t="shared" si="371"/>
        <v>0</v>
      </c>
      <c r="H191" s="12">
        <f t="shared" si="371"/>
        <v>0</v>
      </c>
      <c r="I191" s="12">
        <f t="shared" si="371"/>
        <v>0</v>
      </c>
      <c r="J191" s="20">
        <f t="shared" si="286"/>
        <v>53</v>
      </c>
      <c r="K191" s="12">
        <f t="shared" ref="K191:R191" si="442">SUM(K142:K145)</f>
        <v>0</v>
      </c>
      <c r="L191" s="12">
        <f t="shared" si="442"/>
        <v>0</v>
      </c>
      <c r="M191" s="12">
        <f t="shared" si="442"/>
        <v>0</v>
      </c>
      <c r="N191" s="12">
        <f t="shared" si="442"/>
        <v>0</v>
      </c>
      <c r="O191" s="12">
        <f t="shared" si="442"/>
        <v>0</v>
      </c>
      <c r="P191" s="12">
        <f t="shared" si="442"/>
        <v>0</v>
      </c>
      <c r="Q191" s="12">
        <f t="shared" si="442"/>
        <v>0</v>
      </c>
      <c r="R191" s="12">
        <f t="shared" si="442"/>
        <v>0</v>
      </c>
      <c r="S191" s="20">
        <f t="shared" si="288"/>
        <v>0</v>
      </c>
      <c r="T191" s="12">
        <f t="shared" ref="T191:AA191" si="443">SUM(T142:T145)</f>
        <v>32</v>
      </c>
      <c r="U191" s="12">
        <f t="shared" si="443"/>
        <v>2</v>
      </c>
      <c r="V191" s="12">
        <f t="shared" si="443"/>
        <v>1</v>
      </c>
      <c r="W191" s="12">
        <f t="shared" si="443"/>
        <v>0</v>
      </c>
      <c r="X191" s="12">
        <f t="shared" si="443"/>
        <v>0</v>
      </c>
      <c r="Y191" s="12">
        <f t="shared" si="443"/>
        <v>0</v>
      </c>
      <c r="Z191" s="12">
        <f t="shared" si="443"/>
        <v>1</v>
      </c>
      <c r="AA191" s="12">
        <f t="shared" si="443"/>
        <v>1</v>
      </c>
      <c r="AB191" s="20">
        <f t="shared" si="290"/>
        <v>37</v>
      </c>
      <c r="AC191" s="14">
        <f t="shared" si="298"/>
        <v>0.60416666666666663</v>
      </c>
      <c r="AD191" s="12">
        <f t="shared" ref="AD191:AK191" si="444">SUM(AD142:AD145)</f>
        <v>215</v>
      </c>
      <c r="AE191" s="12">
        <f t="shared" si="444"/>
        <v>54</v>
      </c>
      <c r="AF191" s="12">
        <f t="shared" si="444"/>
        <v>4</v>
      </c>
      <c r="AG191" s="12">
        <f t="shared" si="444"/>
        <v>1</v>
      </c>
      <c r="AH191" s="12">
        <f t="shared" si="444"/>
        <v>3</v>
      </c>
      <c r="AI191" s="12">
        <f t="shared" si="444"/>
        <v>6</v>
      </c>
      <c r="AJ191" s="12">
        <f t="shared" si="444"/>
        <v>14</v>
      </c>
      <c r="AK191" s="12">
        <f t="shared" si="444"/>
        <v>1</v>
      </c>
      <c r="AL191" s="20">
        <f t="shared" si="292"/>
        <v>298</v>
      </c>
      <c r="AM191" s="12">
        <f t="shared" ref="AM191:AT191" si="445">SUM(AM142:AM145)</f>
        <v>230</v>
      </c>
      <c r="AN191" s="12">
        <f t="shared" si="445"/>
        <v>44</v>
      </c>
      <c r="AO191" s="12">
        <f t="shared" si="445"/>
        <v>4</v>
      </c>
      <c r="AP191" s="12">
        <f t="shared" si="445"/>
        <v>1</v>
      </c>
      <c r="AQ191" s="12">
        <f t="shared" si="445"/>
        <v>4</v>
      </c>
      <c r="AR191" s="12">
        <f t="shared" si="445"/>
        <v>2</v>
      </c>
      <c r="AS191" s="12">
        <f t="shared" si="445"/>
        <v>20</v>
      </c>
      <c r="AT191" s="12">
        <f t="shared" si="445"/>
        <v>1</v>
      </c>
      <c r="AU191" s="20">
        <f t="shared" si="294"/>
        <v>306</v>
      </c>
    </row>
    <row r="192" spans="1:47" ht="13.5" customHeight="1" x14ac:dyDescent="0.2">
      <c r="A192" s="14">
        <f t="shared" si="284"/>
        <v>0.61458333333333326</v>
      </c>
      <c r="B192" s="12">
        <f t="shared" ref="B192" si="446">SUM(B143:B146)</f>
        <v>52</v>
      </c>
      <c r="C192" s="12">
        <f t="shared" si="371"/>
        <v>6</v>
      </c>
      <c r="D192" s="12">
        <f t="shared" si="371"/>
        <v>1</v>
      </c>
      <c r="E192" s="12">
        <f t="shared" si="371"/>
        <v>0</v>
      </c>
      <c r="F192" s="12">
        <f t="shared" si="371"/>
        <v>0</v>
      </c>
      <c r="G192" s="12">
        <f t="shared" si="371"/>
        <v>0</v>
      </c>
      <c r="H192" s="12">
        <f t="shared" si="371"/>
        <v>1</v>
      </c>
      <c r="I192" s="12">
        <f t="shared" si="371"/>
        <v>1</v>
      </c>
      <c r="J192" s="20">
        <f t="shared" si="286"/>
        <v>61</v>
      </c>
      <c r="K192" s="12">
        <f t="shared" ref="K192:R192" si="447">SUM(K143:K146)</f>
        <v>0</v>
      </c>
      <c r="L192" s="12">
        <f t="shared" si="447"/>
        <v>0</v>
      </c>
      <c r="M192" s="12">
        <f t="shared" si="447"/>
        <v>0</v>
      </c>
      <c r="N192" s="12">
        <f t="shared" si="447"/>
        <v>0</v>
      </c>
      <c r="O192" s="12">
        <f t="shared" si="447"/>
        <v>0</v>
      </c>
      <c r="P192" s="12">
        <f t="shared" si="447"/>
        <v>0</v>
      </c>
      <c r="Q192" s="12">
        <f t="shared" si="447"/>
        <v>0</v>
      </c>
      <c r="R192" s="12">
        <f t="shared" si="447"/>
        <v>0</v>
      </c>
      <c r="S192" s="20">
        <f t="shared" si="288"/>
        <v>0</v>
      </c>
      <c r="T192" s="12">
        <f t="shared" ref="T192:AA192" si="448">SUM(T143:T146)</f>
        <v>33</v>
      </c>
      <c r="U192" s="12">
        <f t="shared" si="448"/>
        <v>2</v>
      </c>
      <c r="V192" s="12">
        <f t="shared" si="448"/>
        <v>1</v>
      </c>
      <c r="W192" s="12">
        <f t="shared" si="448"/>
        <v>0</v>
      </c>
      <c r="X192" s="12">
        <f t="shared" si="448"/>
        <v>0</v>
      </c>
      <c r="Y192" s="12">
        <f t="shared" si="448"/>
        <v>0</v>
      </c>
      <c r="Z192" s="12">
        <f t="shared" si="448"/>
        <v>2</v>
      </c>
      <c r="AA192" s="12">
        <f t="shared" si="448"/>
        <v>1</v>
      </c>
      <c r="AB192" s="20">
        <f t="shared" si="290"/>
        <v>39</v>
      </c>
      <c r="AC192" s="14">
        <f t="shared" si="298"/>
        <v>0.61458333333333326</v>
      </c>
      <c r="AD192" s="12">
        <f t="shared" ref="AD192:AK192" si="449">SUM(AD143:AD146)</f>
        <v>224</v>
      </c>
      <c r="AE192" s="12">
        <f t="shared" si="449"/>
        <v>62</v>
      </c>
      <c r="AF192" s="12">
        <f t="shared" si="449"/>
        <v>3</v>
      </c>
      <c r="AG192" s="12">
        <f t="shared" si="449"/>
        <v>1</v>
      </c>
      <c r="AH192" s="12">
        <f t="shared" si="449"/>
        <v>5</v>
      </c>
      <c r="AI192" s="12">
        <f t="shared" si="449"/>
        <v>7</v>
      </c>
      <c r="AJ192" s="12">
        <f t="shared" si="449"/>
        <v>15</v>
      </c>
      <c r="AK192" s="12">
        <f t="shared" si="449"/>
        <v>1</v>
      </c>
      <c r="AL192" s="20">
        <f t="shared" si="292"/>
        <v>318</v>
      </c>
      <c r="AM192" s="12">
        <f t="shared" ref="AM192:AT192" si="450">SUM(AM143:AM146)</f>
        <v>262</v>
      </c>
      <c r="AN192" s="12">
        <f t="shared" si="450"/>
        <v>52</v>
      </c>
      <c r="AO192" s="12">
        <f t="shared" si="450"/>
        <v>4</v>
      </c>
      <c r="AP192" s="12">
        <f t="shared" si="450"/>
        <v>1</v>
      </c>
      <c r="AQ192" s="12">
        <f t="shared" si="450"/>
        <v>5</v>
      </c>
      <c r="AR192" s="12">
        <f t="shared" si="450"/>
        <v>4</v>
      </c>
      <c r="AS192" s="12">
        <f t="shared" si="450"/>
        <v>24</v>
      </c>
      <c r="AT192" s="12">
        <f t="shared" si="450"/>
        <v>2</v>
      </c>
      <c r="AU192" s="20">
        <f t="shared" si="294"/>
        <v>354</v>
      </c>
    </row>
    <row r="193" spans="1:47" ht="13.5" customHeight="1" x14ac:dyDescent="0.2">
      <c r="A193" s="14">
        <f t="shared" si="284"/>
        <v>0.62499999999999989</v>
      </c>
      <c r="B193" s="12">
        <f t="shared" ref="B193:I205" si="451">SUM(B144:B147)</f>
        <v>51</v>
      </c>
      <c r="C193" s="12">
        <f t="shared" si="451"/>
        <v>10</v>
      </c>
      <c r="D193" s="12">
        <f t="shared" si="451"/>
        <v>1</v>
      </c>
      <c r="E193" s="12">
        <f t="shared" si="451"/>
        <v>0</v>
      </c>
      <c r="F193" s="12">
        <f t="shared" si="451"/>
        <v>0</v>
      </c>
      <c r="G193" s="12">
        <f t="shared" si="451"/>
        <v>0</v>
      </c>
      <c r="H193" s="12">
        <f t="shared" si="451"/>
        <v>1</v>
      </c>
      <c r="I193" s="12">
        <f t="shared" si="451"/>
        <v>1</v>
      </c>
      <c r="J193" s="20">
        <f t="shared" si="286"/>
        <v>64</v>
      </c>
      <c r="K193" s="12">
        <f t="shared" ref="K193:R193" si="452">SUM(K144:K147)</f>
        <v>0</v>
      </c>
      <c r="L193" s="12">
        <f t="shared" si="452"/>
        <v>0</v>
      </c>
      <c r="M193" s="12">
        <f t="shared" si="452"/>
        <v>0</v>
      </c>
      <c r="N193" s="12">
        <f t="shared" si="452"/>
        <v>0</v>
      </c>
      <c r="O193" s="12">
        <f t="shared" si="452"/>
        <v>0</v>
      </c>
      <c r="P193" s="12">
        <f t="shared" si="452"/>
        <v>0</v>
      </c>
      <c r="Q193" s="12">
        <f t="shared" si="452"/>
        <v>0</v>
      </c>
      <c r="R193" s="12">
        <f t="shared" si="452"/>
        <v>0</v>
      </c>
      <c r="S193" s="20">
        <f t="shared" si="288"/>
        <v>0</v>
      </c>
      <c r="T193" s="12">
        <f t="shared" ref="T193:AA193" si="453">SUM(T144:T147)</f>
        <v>30</v>
      </c>
      <c r="U193" s="12">
        <f t="shared" si="453"/>
        <v>2</v>
      </c>
      <c r="V193" s="12">
        <f t="shared" si="453"/>
        <v>1</v>
      </c>
      <c r="W193" s="12">
        <f t="shared" si="453"/>
        <v>0</v>
      </c>
      <c r="X193" s="12">
        <f t="shared" si="453"/>
        <v>0</v>
      </c>
      <c r="Y193" s="12">
        <f t="shared" si="453"/>
        <v>0</v>
      </c>
      <c r="Z193" s="12">
        <f t="shared" si="453"/>
        <v>3</v>
      </c>
      <c r="AA193" s="12">
        <f t="shared" si="453"/>
        <v>0</v>
      </c>
      <c r="AB193" s="20">
        <f t="shared" si="290"/>
        <v>36</v>
      </c>
      <c r="AC193" s="14">
        <f t="shared" si="298"/>
        <v>0.62499999999999989</v>
      </c>
      <c r="AD193" s="12">
        <f t="shared" ref="AD193:AK193" si="454">SUM(AD144:AD147)</f>
        <v>222</v>
      </c>
      <c r="AE193" s="12">
        <f t="shared" si="454"/>
        <v>60</v>
      </c>
      <c r="AF193" s="12">
        <f t="shared" si="454"/>
        <v>2</v>
      </c>
      <c r="AG193" s="12">
        <f t="shared" si="454"/>
        <v>1</v>
      </c>
      <c r="AH193" s="12">
        <f t="shared" si="454"/>
        <v>4</v>
      </c>
      <c r="AI193" s="12">
        <f t="shared" si="454"/>
        <v>5</v>
      </c>
      <c r="AJ193" s="12">
        <f t="shared" si="454"/>
        <v>20</v>
      </c>
      <c r="AK193" s="12">
        <f t="shared" si="454"/>
        <v>0</v>
      </c>
      <c r="AL193" s="20">
        <f t="shared" si="292"/>
        <v>314</v>
      </c>
      <c r="AM193" s="12">
        <f t="shared" ref="AM193:AT193" si="455">SUM(AM144:AM147)</f>
        <v>281</v>
      </c>
      <c r="AN193" s="12">
        <f t="shared" si="455"/>
        <v>63</v>
      </c>
      <c r="AO193" s="12">
        <f t="shared" si="455"/>
        <v>5</v>
      </c>
      <c r="AP193" s="12">
        <f t="shared" si="455"/>
        <v>1</v>
      </c>
      <c r="AQ193" s="12">
        <f t="shared" si="455"/>
        <v>4</v>
      </c>
      <c r="AR193" s="12">
        <f t="shared" si="455"/>
        <v>5</v>
      </c>
      <c r="AS193" s="12">
        <f t="shared" si="455"/>
        <v>27</v>
      </c>
      <c r="AT193" s="12">
        <f t="shared" si="455"/>
        <v>2</v>
      </c>
      <c r="AU193" s="20">
        <f t="shared" si="294"/>
        <v>388</v>
      </c>
    </row>
    <row r="194" spans="1:47" ht="13.5" customHeight="1" x14ac:dyDescent="0.2">
      <c r="A194" s="14">
        <f t="shared" si="284"/>
        <v>0.63541666666666652</v>
      </c>
      <c r="B194" s="12">
        <f t="shared" ref="B194" si="456">SUM(B145:B148)</f>
        <v>42</v>
      </c>
      <c r="C194" s="12">
        <f t="shared" si="451"/>
        <v>11</v>
      </c>
      <c r="D194" s="12">
        <f t="shared" si="451"/>
        <v>1</v>
      </c>
      <c r="E194" s="12">
        <f t="shared" si="451"/>
        <v>0</v>
      </c>
      <c r="F194" s="12">
        <f t="shared" si="451"/>
        <v>0</v>
      </c>
      <c r="G194" s="12">
        <f t="shared" si="451"/>
        <v>1</v>
      </c>
      <c r="H194" s="12">
        <f t="shared" si="451"/>
        <v>3</v>
      </c>
      <c r="I194" s="12">
        <f t="shared" si="451"/>
        <v>1</v>
      </c>
      <c r="J194" s="20">
        <f t="shared" si="286"/>
        <v>59</v>
      </c>
      <c r="K194" s="12">
        <f t="shared" ref="K194:R194" si="457">SUM(K145:K148)</f>
        <v>0</v>
      </c>
      <c r="L194" s="12">
        <f t="shared" si="457"/>
        <v>0</v>
      </c>
      <c r="M194" s="12">
        <f t="shared" si="457"/>
        <v>0</v>
      </c>
      <c r="N194" s="12">
        <f t="shared" si="457"/>
        <v>0</v>
      </c>
      <c r="O194" s="12">
        <f t="shared" si="457"/>
        <v>0</v>
      </c>
      <c r="P194" s="12">
        <f t="shared" si="457"/>
        <v>0</v>
      </c>
      <c r="Q194" s="12">
        <f t="shared" si="457"/>
        <v>0</v>
      </c>
      <c r="R194" s="12">
        <f t="shared" si="457"/>
        <v>0</v>
      </c>
      <c r="S194" s="20">
        <f t="shared" si="288"/>
        <v>0</v>
      </c>
      <c r="T194" s="12">
        <f t="shared" ref="T194:AA194" si="458">SUM(T145:T148)</f>
        <v>25</v>
      </c>
      <c r="U194" s="12">
        <f t="shared" si="458"/>
        <v>2</v>
      </c>
      <c r="V194" s="12">
        <f t="shared" si="458"/>
        <v>1</v>
      </c>
      <c r="W194" s="12">
        <f t="shared" si="458"/>
        <v>0</v>
      </c>
      <c r="X194" s="12">
        <f t="shared" si="458"/>
        <v>0</v>
      </c>
      <c r="Y194" s="12">
        <f t="shared" si="458"/>
        <v>0</v>
      </c>
      <c r="Z194" s="12">
        <f t="shared" si="458"/>
        <v>3</v>
      </c>
      <c r="AA194" s="12">
        <f t="shared" si="458"/>
        <v>0</v>
      </c>
      <c r="AB194" s="20">
        <f t="shared" si="290"/>
        <v>31</v>
      </c>
      <c r="AC194" s="14">
        <f t="shared" si="298"/>
        <v>0.63541666666666652</v>
      </c>
      <c r="AD194" s="12">
        <f t="shared" ref="AD194:AK194" si="459">SUM(AD145:AD148)</f>
        <v>229</v>
      </c>
      <c r="AE194" s="12">
        <f t="shared" si="459"/>
        <v>64</v>
      </c>
      <c r="AF194" s="12">
        <f t="shared" si="459"/>
        <v>3</v>
      </c>
      <c r="AG194" s="12">
        <f t="shared" si="459"/>
        <v>2</v>
      </c>
      <c r="AH194" s="12">
        <f t="shared" si="459"/>
        <v>3</v>
      </c>
      <c r="AI194" s="12">
        <f t="shared" si="459"/>
        <v>6</v>
      </c>
      <c r="AJ194" s="12">
        <f t="shared" si="459"/>
        <v>21</v>
      </c>
      <c r="AK194" s="12">
        <f t="shared" si="459"/>
        <v>0</v>
      </c>
      <c r="AL194" s="20">
        <f t="shared" si="292"/>
        <v>328</v>
      </c>
      <c r="AM194" s="12">
        <f t="shared" ref="AM194:AT194" si="460">SUM(AM145:AM148)</f>
        <v>283</v>
      </c>
      <c r="AN194" s="12">
        <f t="shared" si="460"/>
        <v>65</v>
      </c>
      <c r="AO194" s="12">
        <f t="shared" si="460"/>
        <v>4</v>
      </c>
      <c r="AP194" s="12">
        <f t="shared" si="460"/>
        <v>0</v>
      </c>
      <c r="AQ194" s="12">
        <f t="shared" si="460"/>
        <v>5</v>
      </c>
      <c r="AR194" s="12">
        <f t="shared" si="460"/>
        <v>4</v>
      </c>
      <c r="AS194" s="12">
        <f t="shared" si="460"/>
        <v>31</v>
      </c>
      <c r="AT194" s="12">
        <f t="shared" si="460"/>
        <v>3</v>
      </c>
      <c r="AU194" s="20">
        <f t="shared" si="294"/>
        <v>395</v>
      </c>
    </row>
    <row r="195" spans="1:47" ht="13.5" customHeight="1" x14ac:dyDescent="0.2">
      <c r="A195" s="14">
        <f t="shared" si="284"/>
        <v>0.64583333333333315</v>
      </c>
      <c r="B195" s="12">
        <f t="shared" ref="B195" si="461">SUM(B146:B149)</f>
        <v>43</v>
      </c>
      <c r="C195" s="12">
        <f t="shared" si="451"/>
        <v>12</v>
      </c>
      <c r="D195" s="12">
        <f t="shared" si="451"/>
        <v>0</v>
      </c>
      <c r="E195" s="12">
        <f t="shared" si="451"/>
        <v>0</v>
      </c>
      <c r="F195" s="12">
        <f t="shared" si="451"/>
        <v>0</v>
      </c>
      <c r="G195" s="12">
        <f t="shared" si="451"/>
        <v>1</v>
      </c>
      <c r="H195" s="12">
        <f t="shared" si="451"/>
        <v>3</v>
      </c>
      <c r="I195" s="12">
        <f t="shared" si="451"/>
        <v>1</v>
      </c>
      <c r="J195" s="20">
        <f t="shared" si="286"/>
        <v>60</v>
      </c>
      <c r="K195" s="12">
        <f t="shared" ref="K195:R195" si="462">SUM(K146:K149)</f>
        <v>0</v>
      </c>
      <c r="L195" s="12">
        <f t="shared" si="462"/>
        <v>0</v>
      </c>
      <c r="M195" s="12">
        <f t="shared" si="462"/>
        <v>0</v>
      </c>
      <c r="N195" s="12">
        <f t="shared" si="462"/>
        <v>0</v>
      </c>
      <c r="O195" s="12">
        <f t="shared" si="462"/>
        <v>0</v>
      </c>
      <c r="P195" s="12">
        <f t="shared" si="462"/>
        <v>0</v>
      </c>
      <c r="Q195" s="12">
        <f t="shared" si="462"/>
        <v>0</v>
      </c>
      <c r="R195" s="12">
        <f t="shared" si="462"/>
        <v>0</v>
      </c>
      <c r="S195" s="20">
        <f t="shared" si="288"/>
        <v>0</v>
      </c>
      <c r="T195" s="12">
        <f t="shared" ref="T195:AA195" si="463">SUM(T146:T149)</f>
        <v>20</v>
      </c>
      <c r="U195" s="12">
        <f t="shared" si="463"/>
        <v>2</v>
      </c>
      <c r="V195" s="12">
        <f t="shared" si="463"/>
        <v>0</v>
      </c>
      <c r="W195" s="12">
        <f t="shared" si="463"/>
        <v>0</v>
      </c>
      <c r="X195" s="12">
        <f t="shared" si="463"/>
        <v>0</v>
      </c>
      <c r="Y195" s="12">
        <f t="shared" si="463"/>
        <v>0</v>
      </c>
      <c r="Z195" s="12">
        <f t="shared" si="463"/>
        <v>2</v>
      </c>
      <c r="AA195" s="12">
        <f t="shared" si="463"/>
        <v>0</v>
      </c>
      <c r="AB195" s="20">
        <f t="shared" si="290"/>
        <v>24</v>
      </c>
      <c r="AC195" s="14">
        <f t="shared" si="298"/>
        <v>0.64583333333333315</v>
      </c>
      <c r="AD195" s="12">
        <f t="shared" ref="AD195:AK195" si="464">SUM(AD146:AD149)</f>
        <v>235</v>
      </c>
      <c r="AE195" s="12">
        <f t="shared" si="464"/>
        <v>64</v>
      </c>
      <c r="AF195" s="12">
        <f t="shared" si="464"/>
        <v>2</v>
      </c>
      <c r="AG195" s="12">
        <f t="shared" si="464"/>
        <v>2</v>
      </c>
      <c r="AH195" s="12">
        <f t="shared" si="464"/>
        <v>3</v>
      </c>
      <c r="AI195" s="12">
        <f t="shared" si="464"/>
        <v>9</v>
      </c>
      <c r="AJ195" s="12">
        <f t="shared" si="464"/>
        <v>24</v>
      </c>
      <c r="AK195" s="12">
        <f t="shared" si="464"/>
        <v>2</v>
      </c>
      <c r="AL195" s="20">
        <f t="shared" si="292"/>
        <v>341</v>
      </c>
      <c r="AM195" s="12">
        <f t="shared" ref="AM195:AT195" si="465">SUM(AM146:AM149)</f>
        <v>274</v>
      </c>
      <c r="AN195" s="12">
        <f t="shared" si="465"/>
        <v>70</v>
      </c>
      <c r="AO195" s="12">
        <f t="shared" si="465"/>
        <v>2</v>
      </c>
      <c r="AP195" s="12">
        <f t="shared" si="465"/>
        <v>0</v>
      </c>
      <c r="AQ195" s="12">
        <f t="shared" si="465"/>
        <v>5</v>
      </c>
      <c r="AR195" s="12">
        <f t="shared" si="465"/>
        <v>7</v>
      </c>
      <c r="AS195" s="12">
        <f t="shared" si="465"/>
        <v>30</v>
      </c>
      <c r="AT195" s="12">
        <f t="shared" si="465"/>
        <v>3</v>
      </c>
      <c r="AU195" s="20">
        <f t="shared" si="294"/>
        <v>391</v>
      </c>
    </row>
    <row r="196" spans="1:47" ht="13.5" customHeight="1" x14ac:dyDescent="0.2">
      <c r="A196" s="14">
        <f t="shared" si="284"/>
        <v>0.65624999999999978</v>
      </c>
      <c r="B196" s="12">
        <f t="shared" ref="B196" si="466">SUM(B147:B150)</f>
        <v>36</v>
      </c>
      <c r="C196" s="12">
        <f t="shared" si="451"/>
        <v>13</v>
      </c>
      <c r="D196" s="12">
        <f t="shared" si="451"/>
        <v>0</v>
      </c>
      <c r="E196" s="12">
        <f t="shared" si="451"/>
        <v>0</v>
      </c>
      <c r="F196" s="12">
        <f t="shared" si="451"/>
        <v>0</v>
      </c>
      <c r="G196" s="12">
        <f t="shared" si="451"/>
        <v>1</v>
      </c>
      <c r="H196" s="12">
        <f t="shared" si="451"/>
        <v>3</v>
      </c>
      <c r="I196" s="12">
        <f t="shared" si="451"/>
        <v>0</v>
      </c>
      <c r="J196" s="20">
        <f t="shared" si="286"/>
        <v>53</v>
      </c>
      <c r="K196" s="12">
        <f t="shared" ref="K196:R196" si="467">SUM(K147:K150)</f>
        <v>0</v>
      </c>
      <c r="L196" s="12">
        <f t="shared" si="467"/>
        <v>0</v>
      </c>
      <c r="M196" s="12">
        <f t="shared" si="467"/>
        <v>0</v>
      </c>
      <c r="N196" s="12">
        <f t="shared" si="467"/>
        <v>0</v>
      </c>
      <c r="O196" s="12">
        <f t="shared" si="467"/>
        <v>0</v>
      </c>
      <c r="P196" s="12">
        <f t="shared" si="467"/>
        <v>0</v>
      </c>
      <c r="Q196" s="12">
        <f t="shared" si="467"/>
        <v>0</v>
      </c>
      <c r="R196" s="12">
        <f t="shared" si="467"/>
        <v>0</v>
      </c>
      <c r="S196" s="20">
        <f t="shared" si="288"/>
        <v>0</v>
      </c>
      <c r="T196" s="12">
        <f t="shared" ref="T196:AA196" si="468">SUM(T147:T150)</f>
        <v>16</v>
      </c>
      <c r="U196" s="12">
        <f t="shared" si="468"/>
        <v>1</v>
      </c>
      <c r="V196" s="12">
        <f t="shared" si="468"/>
        <v>0</v>
      </c>
      <c r="W196" s="12">
        <f t="shared" si="468"/>
        <v>0</v>
      </c>
      <c r="X196" s="12">
        <f t="shared" si="468"/>
        <v>0</v>
      </c>
      <c r="Y196" s="12">
        <f t="shared" si="468"/>
        <v>0</v>
      </c>
      <c r="Z196" s="12">
        <f t="shared" si="468"/>
        <v>1</v>
      </c>
      <c r="AA196" s="12">
        <f t="shared" si="468"/>
        <v>0</v>
      </c>
      <c r="AB196" s="20">
        <f t="shared" si="290"/>
        <v>18</v>
      </c>
      <c r="AC196" s="14">
        <f t="shared" si="298"/>
        <v>0.65624999999999978</v>
      </c>
      <c r="AD196" s="12">
        <f t="shared" ref="AD196:AK196" si="469">SUM(AD147:AD150)</f>
        <v>231</v>
      </c>
      <c r="AE196" s="12">
        <f t="shared" si="469"/>
        <v>51</v>
      </c>
      <c r="AF196" s="12">
        <f t="shared" si="469"/>
        <v>2</v>
      </c>
      <c r="AG196" s="12">
        <f t="shared" si="469"/>
        <v>1</v>
      </c>
      <c r="AH196" s="12">
        <f t="shared" si="469"/>
        <v>3</v>
      </c>
      <c r="AI196" s="12">
        <f t="shared" si="469"/>
        <v>9</v>
      </c>
      <c r="AJ196" s="12">
        <f t="shared" si="469"/>
        <v>20</v>
      </c>
      <c r="AK196" s="12">
        <f t="shared" si="469"/>
        <v>3</v>
      </c>
      <c r="AL196" s="20">
        <f t="shared" si="292"/>
        <v>320</v>
      </c>
      <c r="AM196" s="12">
        <f t="shared" ref="AM196:AT196" si="470">SUM(AM147:AM150)</f>
        <v>275</v>
      </c>
      <c r="AN196" s="12">
        <f t="shared" si="470"/>
        <v>64</v>
      </c>
      <c r="AO196" s="12">
        <f t="shared" si="470"/>
        <v>1</v>
      </c>
      <c r="AP196" s="12">
        <f t="shared" si="470"/>
        <v>0</v>
      </c>
      <c r="AQ196" s="12">
        <f t="shared" si="470"/>
        <v>4</v>
      </c>
      <c r="AR196" s="12">
        <f t="shared" si="470"/>
        <v>9</v>
      </c>
      <c r="AS196" s="12">
        <f t="shared" si="470"/>
        <v>36</v>
      </c>
      <c r="AT196" s="12">
        <f t="shared" si="470"/>
        <v>2</v>
      </c>
      <c r="AU196" s="20">
        <f t="shared" si="294"/>
        <v>391</v>
      </c>
    </row>
    <row r="197" spans="1:47" ht="13.5" customHeight="1" x14ac:dyDescent="0.2">
      <c r="A197" s="14">
        <f t="shared" si="284"/>
        <v>0.66666666666666641</v>
      </c>
      <c r="B197" s="12">
        <f t="shared" ref="B197" si="471">SUM(B148:B151)</f>
        <v>42</v>
      </c>
      <c r="C197" s="12">
        <f t="shared" si="451"/>
        <v>13</v>
      </c>
      <c r="D197" s="12">
        <f t="shared" si="451"/>
        <v>0</v>
      </c>
      <c r="E197" s="12">
        <f t="shared" si="451"/>
        <v>0</v>
      </c>
      <c r="F197" s="12">
        <f t="shared" si="451"/>
        <v>0</v>
      </c>
      <c r="G197" s="12">
        <f t="shared" si="451"/>
        <v>1</v>
      </c>
      <c r="H197" s="12">
        <f t="shared" si="451"/>
        <v>3</v>
      </c>
      <c r="I197" s="12">
        <f t="shared" si="451"/>
        <v>0</v>
      </c>
      <c r="J197" s="20">
        <f t="shared" si="286"/>
        <v>59</v>
      </c>
      <c r="K197" s="12">
        <f t="shared" ref="K197:R197" si="472">SUM(K148:K151)</f>
        <v>0</v>
      </c>
      <c r="L197" s="12">
        <f t="shared" si="472"/>
        <v>0</v>
      </c>
      <c r="M197" s="12">
        <f t="shared" si="472"/>
        <v>0</v>
      </c>
      <c r="N197" s="12">
        <f t="shared" si="472"/>
        <v>0</v>
      </c>
      <c r="O197" s="12">
        <f t="shared" si="472"/>
        <v>0</v>
      </c>
      <c r="P197" s="12">
        <f t="shared" si="472"/>
        <v>0</v>
      </c>
      <c r="Q197" s="12">
        <f t="shared" si="472"/>
        <v>0</v>
      </c>
      <c r="R197" s="12">
        <f t="shared" si="472"/>
        <v>0</v>
      </c>
      <c r="S197" s="20">
        <f t="shared" si="288"/>
        <v>0</v>
      </c>
      <c r="T197" s="12">
        <f t="shared" ref="T197:AA197" si="473">SUM(T148:T151)</f>
        <v>13</v>
      </c>
      <c r="U197" s="12">
        <f t="shared" si="473"/>
        <v>3</v>
      </c>
      <c r="V197" s="12">
        <f t="shared" si="473"/>
        <v>0</v>
      </c>
      <c r="W197" s="12">
        <f t="shared" si="473"/>
        <v>0</v>
      </c>
      <c r="X197" s="12">
        <f t="shared" si="473"/>
        <v>0</v>
      </c>
      <c r="Y197" s="12">
        <f t="shared" si="473"/>
        <v>0</v>
      </c>
      <c r="Z197" s="12">
        <f t="shared" si="473"/>
        <v>0</v>
      </c>
      <c r="AA197" s="12">
        <f t="shared" si="473"/>
        <v>0</v>
      </c>
      <c r="AB197" s="20">
        <f t="shared" si="290"/>
        <v>16</v>
      </c>
      <c r="AC197" s="14">
        <f t="shared" si="298"/>
        <v>0.66666666666666641</v>
      </c>
      <c r="AD197" s="12">
        <f t="shared" ref="AD197:AK197" si="474">SUM(AD148:AD151)</f>
        <v>241</v>
      </c>
      <c r="AE197" s="12">
        <f t="shared" si="474"/>
        <v>47</v>
      </c>
      <c r="AF197" s="12">
        <f t="shared" si="474"/>
        <v>2</v>
      </c>
      <c r="AG197" s="12">
        <f t="shared" si="474"/>
        <v>2</v>
      </c>
      <c r="AH197" s="12">
        <f t="shared" si="474"/>
        <v>2</v>
      </c>
      <c r="AI197" s="12">
        <f t="shared" si="474"/>
        <v>10</v>
      </c>
      <c r="AJ197" s="12">
        <f t="shared" si="474"/>
        <v>24</v>
      </c>
      <c r="AK197" s="12">
        <f t="shared" si="474"/>
        <v>4</v>
      </c>
      <c r="AL197" s="20">
        <f t="shared" si="292"/>
        <v>332</v>
      </c>
      <c r="AM197" s="12">
        <f t="shared" ref="AM197:AT197" si="475">SUM(AM148:AM151)</f>
        <v>283</v>
      </c>
      <c r="AN197" s="12">
        <f t="shared" si="475"/>
        <v>58</v>
      </c>
      <c r="AO197" s="12">
        <f t="shared" si="475"/>
        <v>0</v>
      </c>
      <c r="AP197" s="12">
        <f t="shared" si="475"/>
        <v>0</v>
      </c>
      <c r="AQ197" s="12">
        <f t="shared" si="475"/>
        <v>4</v>
      </c>
      <c r="AR197" s="12">
        <f t="shared" si="475"/>
        <v>12</v>
      </c>
      <c r="AS197" s="12">
        <f t="shared" si="475"/>
        <v>39</v>
      </c>
      <c r="AT197" s="12">
        <f t="shared" si="475"/>
        <v>4</v>
      </c>
      <c r="AU197" s="20">
        <f t="shared" si="294"/>
        <v>400</v>
      </c>
    </row>
    <row r="198" spans="1:47" ht="13.5" customHeight="1" x14ac:dyDescent="0.2">
      <c r="A198" s="14">
        <f t="shared" si="284"/>
        <v>0.67708333333333304</v>
      </c>
      <c r="B198" s="12">
        <f t="shared" ref="B198" si="476">SUM(B149:B152)</f>
        <v>46</v>
      </c>
      <c r="C198" s="12">
        <f t="shared" si="451"/>
        <v>11</v>
      </c>
      <c r="D198" s="12">
        <f t="shared" si="451"/>
        <v>0</v>
      </c>
      <c r="E198" s="12">
        <f t="shared" si="451"/>
        <v>0</v>
      </c>
      <c r="F198" s="12">
        <f t="shared" si="451"/>
        <v>0</v>
      </c>
      <c r="G198" s="12">
        <f t="shared" si="451"/>
        <v>1</v>
      </c>
      <c r="H198" s="12">
        <f t="shared" si="451"/>
        <v>2</v>
      </c>
      <c r="I198" s="12">
        <f t="shared" si="451"/>
        <v>0</v>
      </c>
      <c r="J198" s="20">
        <f t="shared" si="286"/>
        <v>60</v>
      </c>
      <c r="K198" s="12">
        <f t="shared" ref="K198:R198" si="477">SUM(K149:K152)</f>
        <v>0</v>
      </c>
      <c r="L198" s="12">
        <f t="shared" si="477"/>
        <v>0</v>
      </c>
      <c r="M198" s="12">
        <f t="shared" si="477"/>
        <v>0</v>
      </c>
      <c r="N198" s="12">
        <f t="shared" si="477"/>
        <v>0</v>
      </c>
      <c r="O198" s="12">
        <f t="shared" si="477"/>
        <v>0</v>
      </c>
      <c r="P198" s="12">
        <f t="shared" si="477"/>
        <v>0</v>
      </c>
      <c r="Q198" s="12">
        <f t="shared" si="477"/>
        <v>0</v>
      </c>
      <c r="R198" s="12">
        <f t="shared" si="477"/>
        <v>0</v>
      </c>
      <c r="S198" s="20">
        <f t="shared" si="288"/>
        <v>0</v>
      </c>
      <c r="T198" s="12">
        <f t="shared" ref="T198:AA198" si="478">SUM(T149:T152)</f>
        <v>14</v>
      </c>
      <c r="U198" s="12">
        <f t="shared" si="478"/>
        <v>4</v>
      </c>
      <c r="V198" s="12">
        <f t="shared" si="478"/>
        <v>0</v>
      </c>
      <c r="W198" s="12">
        <f t="shared" si="478"/>
        <v>0</v>
      </c>
      <c r="X198" s="12">
        <f t="shared" si="478"/>
        <v>0</v>
      </c>
      <c r="Y198" s="12">
        <f t="shared" si="478"/>
        <v>0</v>
      </c>
      <c r="Z198" s="12">
        <f t="shared" si="478"/>
        <v>0</v>
      </c>
      <c r="AA198" s="12">
        <f t="shared" si="478"/>
        <v>0</v>
      </c>
      <c r="AB198" s="20">
        <f t="shared" si="290"/>
        <v>18</v>
      </c>
      <c r="AC198" s="14">
        <f t="shared" si="298"/>
        <v>0.67708333333333304</v>
      </c>
      <c r="AD198" s="12">
        <f t="shared" ref="AD198:AK198" si="479">SUM(AD149:AD152)</f>
        <v>250</v>
      </c>
      <c r="AE198" s="12">
        <f t="shared" si="479"/>
        <v>45</v>
      </c>
      <c r="AF198" s="12">
        <f t="shared" si="479"/>
        <v>0</v>
      </c>
      <c r="AG198" s="12">
        <f t="shared" si="479"/>
        <v>1</v>
      </c>
      <c r="AH198" s="12">
        <f t="shared" si="479"/>
        <v>4</v>
      </c>
      <c r="AI198" s="12">
        <f t="shared" si="479"/>
        <v>12</v>
      </c>
      <c r="AJ198" s="12">
        <f t="shared" si="479"/>
        <v>27</v>
      </c>
      <c r="AK198" s="12">
        <f t="shared" si="479"/>
        <v>4</v>
      </c>
      <c r="AL198" s="20">
        <f t="shared" si="292"/>
        <v>343</v>
      </c>
      <c r="AM198" s="12">
        <f t="shared" ref="AM198:AT198" si="480">SUM(AM149:AM152)</f>
        <v>299</v>
      </c>
      <c r="AN198" s="12">
        <f t="shared" si="480"/>
        <v>60</v>
      </c>
      <c r="AO198" s="12">
        <f t="shared" si="480"/>
        <v>1</v>
      </c>
      <c r="AP198" s="12">
        <f t="shared" si="480"/>
        <v>0</v>
      </c>
      <c r="AQ198" s="12">
        <f t="shared" si="480"/>
        <v>4</v>
      </c>
      <c r="AR198" s="12">
        <f t="shared" si="480"/>
        <v>12</v>
      </c>
      <c r="AS198" s="12">
        <f t="shared" si="480"/>
        <v>38</v>
      </c>
      <c r="AT198" s="12">
        <f t="shared" si="480"/>
        <v>3</v>
      </c>
      <c r="AU198" s="20">
        <f t="shared" si="294"/>
        <v>417</v>
      </c>
    </row>
    <row r="199" spans="1:47" ht="13.5" customHeight="1" x14ac:dyDescent="0.2">
      <c r="A199" s="14">
        <f t="shared" si="284"/>
        <v>0.68749999999999967</v>
      </c>
      <c r="B199" s="12">
        <f t="shared" ref="B199" si="481">SUM(B150:B153)</f>
        <v>44</v>
      </c>
      <c r="C199" s="12">
        <f t="shared" si="451"/>
        <v>9</v>
      </c>
      <c r="D199" s="12">
        <f t="shared" si="451"/>
        <v>0</v>
      </c>
      <c r="E199" s="12">
        <f t="shared" si="451"/>
        <v>0</v>
      </c>
      <c r="F199" s="12">
        <f t="shared" si="451"/>
        <v>0</v>
      </c>
      <c r="G199" s="12">
        <f t="shared" si="451"/>
        <v>1</v>
      </c>
      <c r="H199" s="12">
        <f t="shared" si="451"/>
        <v>4</v>
      </c>
      <c r="I199" s="12">
        <f t="shared" si="451"/>
        <v>0</v>
      </c>
      <c r="J199" s="20">
        <f t="shared" si="286"/>
        <v>58</v>
      </c>
      <c r="K199" s="12">
        <f t="shared" ref="K199:R199" si="482">SUM(K150:K153)</f>
        <v>0</v>
      </c>
      <c r="L199" s="12">
        <f t="shared" si="482"/>
        <v>0</v>
      </c>
      <c r="M199" s="12">
        <f t="shared" si="482"/>
        <v>0</v>
      </c>
      <c r="N199" s="12">
        <f t="shared" si="482"/>
        <v>0</v>
      </c>
      <c r="O199" s="12">
        <f t="shared" si="482"/>
        <v>0</v>
      </c>
      <c r="P199" s="12">
        <f t="shared" si="482"/>
        <v>0</v>
      </c>
      <c r="Q199" s="12">
        <f t="shared" si="482"/>
        <v>0</v>
      </c>
      <c r="R199" s="12">
        <f t="shared" si="482"/>
        <v>0</v>
      </c>
      <c r="S199" s="20">
        <f t="shared" si="288"/>
        <v>0</v>
      </c>
      <c r="T199" s="12">
        <f t="shared" ref="T199:AA199" si="483">SUM(T150:T153)</f>
        <v>10</v>
      </c>
      <c r="U199" s="12">
        <f t="shared" si="483"/>
        <v>4</v>
      </c>
      <c r="V199" s="12">
        <f t="shared" si="483"/>
        <v>0</v>
      </c>
      <c r="W199" s="12">
        <f t="shared" si="483"/>
        <v>0</v>
      </c>
      <c r="X199" s="12">
        <f t="shared" si="483"/>
        <v>0</v>
      </c>
      <c r="Y199" s="12">
        <f t="shared" si="483"/>
        <v>0</v>
      </c>
      <c r="Z199" s="12">
        <f t="shared" si="483"/>
        <v>1</v>
      </c>
      <c r="AA199" s="12">
        <f t="shared" si="483"/>
        <v>0</v>
      </c>
      <c r="AB199" s="20">
        <f t="shared" si="290"/>
        <v>15</v>
      </c>
      <c r="AC199" s="14">
        <f t="shared" si="298"/>
        <v>0.68749999999999967</v>
      </c>
      <c r="AD199" s="12">
        <f t="shared" ref="AD199:AK199" si="484">SUM(AD150:AD153)</f>
        <v>258</v>
      </c>
      <c r="AE199" s="12">
        <f t="shared" si="484"/>
        <v>39</v>
      </c>
      <c r="AF199" s="12">
        <f t="shared" si="484"/>
        <v>0</v>
      </c>
      <c r="AG199" s="12">
        <f t="shared" si="484"/>
        <v>1</v>
      </c>
      <c r="AH199" s="12">
        <f t="shared" si="484"/>
        <v>4</v>
      </c>
      <c r="AI199" s="12">
        <f t="shared" si="484"/>
        <v>11</v>
      </c>
      <c r="AJ199" s="12">
        <f t="shared" si="484"/>
        <v>27</v>
      </c>
      <c r="AK199" s="12">
        <f t="shared" si="484"/>
        <v>4</v>
      </c>
      <c r="AL199" s="20">
        <f t="shared" si="292"/>
        <v>344</v>
      </c>
      <c r="AM199" s="12">
        <f t="shared" ref="AM199:AT199" si="485">SUM(AM150:AM153)</f>
        <v>323</v>
      </c>
      <c r="AN199" s="12">
        <f t="shared" si="485"/>
        <v>59</v>
      </c>
      <c r="AO199" s="12">
        <f t="shared" si="485"/>
        <v>1</v>
      </c>
      <c r="AP199" s="12">
        <f t="shared" si="485"/>
        <v>0</v>
      </c>
      <c r="AQ199" s="12">
        <f t="shared" si="485"/>
        <v>4</v>
      </c>
      <c r="AR199" s="12">
        <f t="shared" si="485"/>
        <v>9</v>
      </c>
      <c r="AS199" s="12">
        <f t="shared" si="485"/>
        <v>44</v>
      </c>
      <c r="AT199" s="12">
        <f t="shared" si="485"/>
        <v>4</v>
      </c>
      <c r="AU199" s="20">
        <f t="shared" si="294"/>
        <v>444</v>
      </c>
    </row>
    <row r="200" spans="1:47" ht="13.5" customHeight="1" x14ac:dyDescent="0.2">
      <c r="A200" s="14">
        <f t="shared" si="284"/>
        <v>0.6979166666666663</v>
      </c>
      <c r="B200" s="12">
        <f t="shared" ref="B200" si="486">SUM(B151:B154)</f>
        <v>45</v>
      </c>
      <c r="C200" s="12">
        <f t="shared" si="451"/>
        <v>10</v>
      </c>
      <c r="D200" s="12">
        <f t="shared" si="451"/>
        <v>0</v>
      </c>
      <c r="E200" s="12">
        <f t="shared" si="451"/>
        <v>0</v>
      </c>
      <c r="F200" s="12">
        <f t="shared" si="451"/>
        <v>0</v>
      </c>
      <c r="G200" s="12">
        <f t="shared" si="451"/>
        <v>3</v>
      </c>
      <c r="H200" s="12">
        <f t="shared" si="451"/>
        <v>8</v>
      </c>
      <c r="I200" s="12">
        <f t="shared" si="451"/>
        <v>0</v>
      </c>
      <c r="J200" s="20">
        <f t="shared" si="286"/>
        <v>66</v>
      </c>
      <c r="K200" s="12">
        <f t="shared" ref="K200:R200" si="487">SUM(K151:K154)</f>
        <v>0</v>
      </c>
      <c r="L200" s="12">
        <f t="shared" si="487"/>
        <v>0</v>
      </c>
      <c r="M200" s="12">
        <f t="shared" si="487"/>
        <v>0</v>
      </c>
      <c r="N200" s="12">
        <f t="shared" si="487"/>
        <v>0</v>
      </c>
      <c r="O200" s="12">
        <f t="shared" si="487"/>
        <v>0</v>
      </c>
      <c r="P200" s="12">
        <f t="shared" si="487"/>
        <v>0</v>
      </c>
      <c r="Q200" s="12">
        <f t="shared" si="487"/>
        <v>0</v>
      </c>
      <c r="R200" s="12">
        <f t="shared" si="487"/>
        <v>0</v>
      </c>
      <c r="S200" s="20">
        <f t="shared" si="288"/>
        <v>0</v>
      </c>
      <c r="T200" s="12">
        <f t="shared" ref="T200:AA200" si="488">SUM(T151:T154)</f>
        <v>10</v>
      </c>
      <c r="U200" s="12">
        <f t="shared" si="488"/>
        <v>4</v>
      </c>
      <c r="V200" s="12">
        <f t="shared" si="488"/>
        <v>0</v>
      </c>
      <c r="W200" s="12">
        <f t="shared" si="488"/>
        <v>0</v>
      </c>
      <c r="X200" s="12">
        <f t="shared" si="488"/>
        <v>0</v>
      </c>
      <c r="Y200" s="12">
        <f t="shared" si="488"/>
        <v>0</v>
      </c>
      <c r="Z200" s="12">
        <f t="shared" si="488"/>
        <v>2</v>
      </c>
      <c r="AA200" s="12">
        <f t="shared" si="488"/>
        <v>0</v>
      </c>
      <c r="AB200" s="20">
        <f t="shared" si="290"/>
        <v>16</v>
      </c>
      <c r="AC200" s="14">
        <f t="shared" si="298"/>
        <v>0.6979166666666663</v>
      </c>
      <c r="AD200" s="12">
        <f t="shared" ref="AD200:AK200" si="489">SUM(AD151:AD154)</f>
        <v>264</v>
      </c>
      <c r="AE200" s="12">
        <f t="shared" si="489"/>
        <v>37</v>
      </c>
      <c r="AF200" s="12">
        <f t="shared" si="489"/>
        <v>0</v>
      </c>
      <c r="AG200" s="12">
        <f t="shared" si="489"/>
        <v>1</v>
      </c>
      <c r="AH200" s="12">
        <f t="shared" si="489"/>
        <v>3</v>
      </c>
      <c r="AI200" s="12">
        <f t="shared" si="489"/>
        <v>11</v>
      </c>
      <c r="AJ200" s="12">
        <f t="shared" si="489"/>
        <v>36</v>
      </c>
      <c r="AK200" s="12">
        <f t="shared" si="489"/>
        <v>3</v>
      </c>
      <c r="AL200" s="20">
        <f t="shared" si="292"/>
        <v>355</v>
      </c>
      <c r="AM200" s="12">
        <f t="shared" ref="AM200:AT200" si="490">SUM(AM151:AM154)</f>
        <v>332</v>
      </c>
      <c r="AN200" s="12">
        <f t="shared" si="490"/>
        <v>62</v>
      </c>
      <c r="AO200" s="12">
        <f t="shared" si="490"/>
        <v>1</v>
      </c>
      <c r="AP200" s="12">
        <f t="shared" si="490"/>
        <v>0</v>
      </c>
      <c r="AQ200" s="12">
        <f t="shared" si="490"/>
        <v>3</v>
      </c>
      <c r="AR200" s="12">
        <f t="shared" si="490"/>
        <v>8</v>
      </c>
      <c r="AS200" s="12">
        <f t="shared" si="490"/>
        <v>55</v>
      </c>
      <c r="AT200" s="12">
        <f t="shared" si="490"/>
        <v>4</v>
      </c>
      <c r="AU200" s="20">
        <f t="shared" si="294"/>
        <v>465</v>
      </c>
    </row>
    <row r="201" spans="1:47" ht="13.5" customHeight="1" x14ac:dyDescent="0.2">
      <c r="A201" s="14">
        <f t="shared" si="284"/>
        <v>0.70833333333333293</v>
      </c>
      <c r="B201" s="12">
        <f t="shared" ref="B201" si="491">SUM(B152:B155)</f>
        <v>39</v>
      </c>
      <c r="C201" s="12">
        <f t="shared" si="451"/>
        <v>7</v>
      </c>
      <c r="D201" s="12">
        <f t="shared" si="451"/>
        <v>0</v>
      </c>
      <c r="E201" s="12">
        <f t="shared" si="451"/>
        <v>0</v>
      </c>
      <c r="F201" s="12">
        <f t="shared" si="451"/>
        <v>0</v>
      </c>
      <c r="G201" s="12">
        <f t="shared" si="451"/>
        <v>3</v>
      </c>
      <c r="H201" s="12">
        <f t="shared" si="451"/>
        <v>8</v>
      </c>
      <c r="I201" s="12">
        <f t="shared" si="451"/>
        <v>0</v>
      </c>
      <c r="J201" s="20">
        <f t="shared" si="286"/>
        <v>57</v>
      </c>
      <c r="K201" s="12">
        <f t="shared" ref="K201:R201" si="492">SUM(K152:K155)</f>
        <v>0</v>
      </c>
      <c r="L201" s="12">
        <f t="shared" si="492"/>
        <v>0</v>
      </c>
      <c r="M201" s="12">
        <f t="shared" si="492"/>
        <v>0</v>
      </c>
      <c r="N201" s="12">
        <f t="shared" si="492"/>
        <v>0</v>
      </c>
      <c r="O201" s="12">
        <f t="shared" si="492"/>
        <v>0</v>
      </c>
      <c r="P201" s="12">
        <f t="shared" si="492"/>
        <v>0</v>
      </c>
      <c r="Q201" s="12">
        <f t="shared" si="492"/>
        <v>0</v>
      </c>
      <c r="R201" s="12">
        <f t="shared" si="492"/>
        <v>0</v>
      </c>
      <c r="S201" s="20">
        <f t="shared" si="288"/>
        <v>0</v>
      </c>
      <c r="T201" s="12">
        <f t="shared" ref="T201:AA201" si="493">SUM(T152:T155)</f>
        <v>11</v>
      </c>
      <c r="U201" s="12">
        <f t="shared" si="493"/>
        <v>2</v>
      </c>
      <c r="V201" s="12">
        <f t="shared" si="493"/>
        <v>0</v>
      </c>
      <c r="W201" s="12">
        <f t="shared" si="493"/>
        <v>0</v>
      </c>
      <c r="X201" s="12">
        <f t="shared" si="493"/>
        <v>0</v>
      </c>
      <c r="Y201" s="12">
        <f t="shared" si="493"/>
        <v>0</v>
      </c>
      <c r="Z201" s="12">
        <f t="shared" si="493"/>
        <v>2</v>
      </c>
      <c r="AA201" s="12">
        <f t="shared" si="493"/>
        <v>0</v>
      </c>
      <c r="AB201" s="20">
        <f t="shared" si="290"/>
        <v>15</v>
      </c>
      <c r="AC201" s="14">
        <f t="shared" si="298"/>
        <v>0.70833333333333293</v>
      </c>
      <c r="AD201" s="12">
        <f t="shared" ref="AD201:AK201" si="494">SUM(AD152:AD155)</f>
        <v>262</v>
      </c>
      <c r="AE201" s="12">
        <f t="shared" si="494"/>
        <v>37</v>
      </c>
      <c r="AF201" s="12">
        <f t="shared" si="494"/>
        <v>0</v>
      </c>
      <c r="AG201" s="12">
        <f t="shared" si="494"/>
        <v>0</v>
      </c>
      <c r="AH201" s="12">
        <f t="shared" si="494"/>
        <v>4</v>
      </c>
      <c r="AI201" s="12">
        <f t="shared" si="494"/>
        <v>11</v>
      </c>
      <c r="AJ201" s="12">
        <f t="shared" si="494"/>
        <v>39</v>
      </c>
      <c r="AK201" s="12">
        <f t="shared" si="494"/>
        <v>2</v>
      </c>
      <c r="AL201" s="20">
        <f t="shared" si="292"/>
        <v>355</v>
      </c>
      <c r="AM201" s="12">
        <f t="shared" ref="AM201:AT201" si="495">SUM(AM152:AM155)</f>
        <v>333</v>
      </c>
      <c r="AN201" s="12">
        <f t="shared" si="495"/>
        <v>59</v>
      </c>
      <c r="AO201" s="12">
        <f t="shared" si="495"/>
        <v>1</v>
      </c>
      <c r="AP201" s="12">
        <f t="shared" si="495"/>
        <v>0</v>
      </c>
      <c r="AQ201" s="12">
        <f t="shared" si="495"/>
        <v>5</v>
      </c>
      <c r="AR201" s="12">
        <f t="shared" si="495"/>
        <v>8</v>
      </c>
      <c r="AS201" s="12">
        <f t="shared" si="495"/>
        <v>53</v>
      </c>
      <c r="AT201" s="12">
        <f t="shared" si="495"/>
        <v>2</v>
      </c>
      <c r="AU201" s="20">
        <f t="shared" si="294"/>
        <v>461</v>
      </c>
    </row>
    <row r="202" spans="1:47" ht="13.5" customHeight="1" x14ac:dyDescent="0.2">
      <c r="A202" s="14">
        <f t="shared" si="284"/>
        <v>0.71874999999999956</v>
      </c>
      <c r="B202" s="12">
        <f t="shared" ref="B202" si="496">SUM(B153:B156)</f>
        <v>40</v>
      </c>
      <c r="C202" s="12">
        <f t="shared" si="451"/>
        <v>8</v>
      </c>
      <c r="D202" s="12">
        <f t="shared" si="451"/>
        <v>0</v>
      </c>
      <c r="E202" s="12">
        <f t="shared" si="451"/>
        <v>0</v>
      </c>
      <c r="F202" s="12">
        <f t="shared" si="451"/>
        <v>0</v>
      </c>
      <c r="G202" s="12">
        <f t="shared" si="451"/>
        <v>3</v>
      </c>
      <c r="H202" s="12">
        <f t="shared" si="451"/>
        <v>8</v>
      </c>
      <c r="I202" s="12">
        <f t="shared" si="451"/>
        <v>0</v>
      </c>
      <c r="J202" s="20">
        <f t="shared" si="286"/>
        <v>59</v>
      </c>
      <c r="K202" s="12">
        <f t="shared" ref="K202:R202" si="497">SUM(K153:K156)</f>
        <v>0</v>
      </c>
      <c r="L202" s="12">
        <f t="shared" si="497"/>
        <v>0</v>
      </c>
      <c r="M202" s="12">
        <f t="shared" si="497"/>
        <v>0</v>
      </c>
      <c r="N202" s="12">
        <f t="shared" si="497"/>
        <v>0</v>
      </c>
      <c r="O202" s="12">
        <f t="shared" si="497"/>
        <v>0</v>
      </c>
      <c r="P202" s="12">
        <f t="shared" si="497"/>
        <v>0</v>
      </c>
      <c r="Q202" s="12">
        <f t="shared" si="497"/>
        <v>0</v>
      </c>
      <c r="R202" s="12">
        <f t="shared" si="497"/>
        <v>0</v>
      </c>
      <c r="S202" s="20">
        <f t="shared" si="288"/>
        <v>0</v>
      </c>
      <c r="T202" s="12">
        <f t="shared" ref="T202:AA202" si="498">SUM(T153:T156)</f>
        <v>15</v>
      </c>
      <c r="U202" s="12">
        <f t="shared" si="498"/>
        <v>1</v>
      </c>
      <c r="V202" s="12">
        <f t="shared" si="498"/>
        <v>0</v>
      </c>
      <c r="W202" s="12">
        <f t="shared" si="498"/>
        <v>0</v>
      </c>
      <c r="X202" s="12">
        <f t="shared" si="498"/>
        <v>0</v>
      </c>
      <c r="Y202" s="12">
        <f t="shared" si="498"/>
        <v>0</v>
      </c>
      <c r="Z202" s="12">
        <f t="shared" si="498"/>
        <v>2</v>
      </c>
      <c r="AA202" s="12">
        <f t="shared" si="498"/>
        <v>0</v>
      </c>
      <c r="AB202" s="20">
        <f t="shared" si="290"/>
        <v>18</v>
      </c>
      <c r="AC202" s="14">
        <f t="shared" si="298"/>
        <v>0.71874999999999956</v>
      </c>
      <c r="AD202" s="12">
        <f t="shared" ref="AD202:AK202" si="499">SUM(AD153:AD156)</f>
        <v>256</v>
      </c>
      <c r="AE202" s="12">
        <f t="shared" si="499"/>
        <v>32</v>
      </c>
      <c r="AF202" s="12">
        <f t="shared" si="499"/>
        <v>0</v>
      </c>
      <c r="AG202" s="12">
        <f t="shared" si="499"/>
        <v>0</v>
      </c>
      <c r="AH202" s="12">
        <f t="shared" si="499"/>
        <v>3</v>
      </c>
      <c r="AI202" s="12">
        <f t="shared" si="499"/>
        <v>8</v>
      </c>
      <c r="AJ202" s="12">
        <f t="shared" si="499"/>
        <v>38</v>
      </c>
      <c r="AK202" s="12">
        <f t="shared" si="499"/>
        <v>3</v>
      </c>
      <c r="AL202" s="20">
        <f t="shared" si="292"/>
        <v>340</v>
      </c>
      <c r="AM202" s="12">
        <f t="shared" ref="AM202:AT202" si="500">SUM(AM153:AM156)</f>
        <v>337</v>
      </c>
      <c r="AN202" s="12">
        <f t="shared" si="500"/>
        <v>52</v>
      </c>
      <c r="AO202" s="12">
        <f t="shared" si="500"/>
        <v>0</v>
      </c>
      <c r="AP202" s="12">
        <f t="shared" si="500"/>
        <v>0</v>
      </c>
      <c r="AQ202" s="12">
        <f t="shared" si="500"/>
        <v>3</v>
      </c>
      <c r="AR202" s="12">
        <f t="shared" si="500"/>
        <v>10</v>
      </c>
      <c r="AS202" s="12">
        <f t="shared" si="500"/>
        <v>53</v>
      </c>
      <c r="AT202" s="12">
        <f t="shared" si="500"/>
        <v>1</v>
      </c>
      <c r="AU202" s="20">
        <f t="shared" si="294"/>
        <v>456</v>
      </c>
    </row>
    <row r="203" spans="1:47" ht="13.5" customHeight="1" x14ac:dyDescent="0.2">
      <c r="A203" s="14">
        <f t="shared" si="284"/>
        <v>0.72916666666666619</v>
      </c>
      <c r="B203" s="12">
        <f t="shared" ref="B203" si="501">SUM(B154:B157)</f>
        <v>40</v>
      </c>
      <c r="C203" s="12">
        <f t="shared" si="451"/>
        <v>6</v>
      </c>
      <c r="D203" s="12">
        <f t="shared" si="451"/>
        <v>0</v>
      </c>
      <c r="E203" s="12">
        <f t="shared" si="451"/>
        <v>0</v>
      </c>
      <c r="F203" s="12">
        <f t="shared" si="451"/>
        <v>0</v>
      </c>
      <c r="G203" s="12">
        <f t="shared" si="451"/>
        <v>3</v>
      </c>
      <c r="H203" s="12">
        <f t="shared" si="451"/>
        <v>7</v>
      </c>
      <c r="I203" s="12">
        <f t="shared" si="451"/>
        <v>0</v>
      </c>
      <c r="J203" s="20">
        <f t="shared" si="286"/>
        <v>56</v>
      </c>
      <c r="K203" s="12">
        <f t="shared" ref="K203:R203" si="502">SUM(K154:K157)</f>
        <v>0</v>
      </c>
      <c r="L203" s="12">
        <f t="shared" si="502"/>
        <v>0</v>
      </c>
      <c r="M203" s="12">
        <f t="shared" si="502"/>
        <v>0</v>
      </c>
      <c r="N203" s="12">
        <f t="shared" si="502"/>
        <v>0</v>
      </c>
      <c r="O203" s="12">
        <f t="shared" si="502"/>
        <v>0</v>
      </c>
      <c r="P203" s="12">
        <f t="shared" si="502"/>
        <v>0</v>
      </c>
      <c r="Q203" s="12">
        <f t="shared" si="502"/>
        <v>0</v>
      </c>
      <c r="R203" s="12">
        <f t="shared" si="502"/>
        <v>0</v>
      </c>
      <c r="S203" s="20">
        <f t="shared" si="288"/>
        <v>0</v>
      </c>
      <c r="T203" s="12">
        <f t="shared" ref="T203:AA203" si="503">SUM(T154:T157)</f>
        <v>17</v>
      </c>
      <c r="U203" s="12">
        <f t="shared" si="503"/>
        <v>1</v>
      </c>
      <c r="V203" s="12">
        <f t="shared" si="503"/>
        <v>0</v>
      </c>
      <c r="W203" s="12">
        <f t="shared" si="503"/>
        <v>0</v>
      </c>
      <c r="X203" s="12">
        <f t="shared" si="503"/>
        <v>0</v>
      </c>
      <c r="Y203" s="12">
        <f t="shared" si="503"/>
        <v>0</v>
      </c>
      <c r="Z203" s="12">
        <f t="shared" si="503"/>
        <v>2</v>
      </c>
      <c r="AA203" s="12">
        <f t="shared" si="503"/>
        <v>1</v>
      </c>
      <c r="AB203" s="20">
        <f t="shared" si="290"/>
        <v>21</v>
      </c>
      <c r="AC203" s="14">
        <f t="shared" si="298"/>
        <v>0.72916666666666619</v>
      </c>
      <c r="AD203" s="12">
        <f t="shared" ref="AD203:AK203" si="504">SUM(AD154:AD157)</f>
        <v>260</v>
      </c>
      <c r="AE203" s="12">
        <f t="shared" si="504"/>
        <v>32</v>
      </c>
      <c r="AF203" s="12">
        <f t="shared" si="504"/>
        <v>0</v>
      </c>
      <c r="AG203" s="12">
        <f t="shared" si="504"/>
        <v>0</v>
      </c>
      <c r="AH203" s="12">
        <f t="shared" si="504"/>
        <v>4</v>
      </c>
      <c r="AI203" s="12">
        <f t="shared" si="504"/>
        <v>12</v>
      </c>
      <c r="AJ203" s="12">
        <f t="shared" si="504"/>
        <v>43</v>
      </c>
      <c r="AK203" s="12">
        <f t="shared" si="504"/>
        <v>3</v>
      </c>
      <c r="AL203" s="20">
        <f t="shared" si="292"/>
        <v>354</v>
      </c>
      <c r="AM203" s="12">
        <f t="shared" ref="AM203:AT203" si="505">SUM(AM154:AM157)</f>
        <v>316</v>
      </c>
      <c r="AN203" s="12">
        <f t="shared" si="505"/>
        <v>39</v>
      </c>
      <c r="AO203" s="12">
        <f t="shared" si="505"/>
        <v>0</v>
      </c>
      <c r="AP203" s="12">
        <f t="shared" si="505"/>
        <v>0</v>
      </c>
      <c r="AQ203" s="12">
        <f t="shared" si="505"/>
        <v>3</v>
      </c>
      <c r="AR203" s="12">
        <f t="shared" si="505"/>
        <v>12</v>
      </c>
      <c r="AS203" s="12">
        <f t="shared" si="505"/>
        <v>44</v>
      </c>
      <c r="AT203" s="12">
        <f t="shared" si="505"/>
        <v>1</v>
      </c>
      <c r="AU203" s="20">
        <f t="shared" si="294"/>
        <v>415</v>
      </c>
    </row>
    <row r="204" spans="1:47" ht="13.5" customHeight="1" x14ac:dyDescent="0.2">
      <c r="A204" s="14">
        <f t="shared" si="284"/>
        <v>0.73958333333333282</v>
      </c>
      <c r="B204" s="12">
        <f t="shared" ref="B204" si="506">SUM(B155:B158)</f>
        <v>42</v>
      </c>
      <c r="C204" s="12">
        <f t="shared" si="451"/>
        <v>3</v>
      </c>
      <c r="D204" s="12">
        <f t="shared" si="451"/>
        <v>0</v>
      </c>
      <c r="E204" s="12">
        <f t="shared" si="451"/>
        <v>0</v>
      </c>
      <c r="F204" s="12">
        <f t="shared" si="451"/>
        <v>0</v>
      </c>
      <c r="G204" s="12">
        <f t="shared" si="451"/>
        <v>2</v>
      </c>
      <c r="H204" s="12">
        <f t="shared" si="451"/>
        <v>4</v>
      </c>
      <c r="I204" s="12">
        <f t="shared" si="451"/>
        <v>0</v>
      </c>
      <c r="J204" s="20">
        <f t="shared" si="286"/>
        <v>51</v>
      </c>
      <c r="K204" s="12">
        <f t="shared" ref="K204:R204" si="507">SUM(K155:K158)</f>
        <v>0</v>
      </c>
      <c r="L204" s="12">
        <f t="shared" si="507"/>
        <v>0</v>
      </c>
      <c r="M204" s="12">
        <f t="shared" si="507"/>
        <v>0</v>
      </c>
      <c r="N204" s="12">
        <f t="shared" si="507"/>
        <v>0</v>
      </c>
      <c r="O204" s="12">
        <f t="shared" si="507"/>
        <v>0</v>
      </c>
      <c r="P204" s="12">
        <f t="shared" si="507"/>
        <v>0</v>
      </c>
      <c r="Q204" s="12">
        <f t="shared" si="507"/>
        <v>0</v>
      </c>
      <c r="R204" s="12">
        <f t="shared" si="507"/>
        <v>0</v>
      </c>
      <c r="S204" s="20">
        <f t="shared" si="288"/>
        <v>0</v>
      </c>
      <c r="T204" s="12">
        <f t="shared" ref="T204:AA204" si="508">SUM(T155:T158)</f>
        <v>17</v>
      </c>
      <c r="U204" s="12">
        <f t="shared" si="508"/>
        <v>1</v>
      </c>
      <c r="V204" s="12">
        <f t="shared" si="508"/>
        <v>0</v>
      </c>
      <c r="W204" s="12">
        <f t="shared" si="508"/>
        <v>0</v>
      </c>
      <c r="X204" s="12">
        <f t="shared" si="508"/>
        <v>0</v>
      </c>
      <c r="Y204" s="12">
        <f t="shared" si="508"/>
        <v>1</v>
      </c>
      <c r="Z204" s="12">
        <f t="shared" si="508"/>
        <v>2</v>
      </c>
      <c r="AA204" s="12">
        <f t="shared" si="508"/>
        <v>1</v>
      </c>
      <c r="AB204" s="20">
        <f t="shared" si="290"/>
        <v>22</v>
      </c>
      <c r="AC204" s="14">
        <f t="shared" si="298"/>
        <v>0.73958333333333282</v>
      </c>
      <c r="AD204" s="12">
        <f t="shared" ref="AD204:AK204" si="509">SUM(AD155:AD158)</f>
        <v>252</v>
      </c>
      <c r="AE204" s="12">
        <f t="shared" si="509"/>
        <v>30</v>
      </c>
      <c r="AF204" s="12">
        <f t="shared" si="509"/>
        <v>0</v>
      </c>
      <c r="AG204" s="12">
        <f t="shared" si="509"/>
        <v>0</v>
      </c>
      <c r="AH204" s="12">
        <f t="shared" si="509"/>
        <v>5</v>
      </c>
      <c r="AI204" s="12">
        <f t="shared" si="509"/>
        <v>15</v>
      </c>
      <c r="AJ204" s="12">
        <f t="shared" si="509"/>
        <v>34</v>
      </c>
      <c r="AK204" s="12">
        <f t="shared" si="509"/>
        <v>4</v>
      </c>
      <c r="AL204" s="20">
        <f t="shared" si="292"/>
        <v>340</v>
      </c>
      <c r="AM204" s="12">
        <f t="shared" ref="AM204:AT204" si="510">SUM(AM155:AM158)</f>
        <v>286</v>
      </c>
      <c r="AN204" s="12">
        <f t="shared" si="510"/>
        <v>28</v>
      </c>
      <c r="AO204" s="12">
        <f t="shared" si="510"/>
        <v>0</v>
      </c>
      <c r="AP204" s="12">
        <f t="shared" si="510"/>
        <v>0</v>
      </c>
      <c r="AQ204" s="12">
        <f t="shared" si="510"/>
        <v>4</v>
      </c>
      <c r="AR204" s="12">
        <f t="shared" si="510"/>
        <v>16</v>
      </c>
      <c r="AS204" s="12">
        <f t="shared" si="510"/>
        <v>29</v>
      </c>
      <c r="AT204" s="12">
        <f t="shared" si="510"/>
        <v>3</v>
      </c>
      <c r="AU204" s="20">
        <f t="shared" si="294"/>
        <v>366</v>
      </c>
    </row>
    <row r="205" spans="1:47" ht="13.5" customHeight="1" thickBot="1" x14ac:dyDescent="0.25">
      <c r="A205" s="30">
        <f t="shared" si="284"/>
        <v>0.74999999999999944</v>
      </c>
      <c r="B205" s="16">
        <f t="shared" ref="B205" si="511">SUM(B156:B159)</f>
        <v>48</v>
      </c>
      <c r="C205" s="16">
        <f t="shared" si="451"/>
        <v>3</v>
      </c>
      <c r="D205" s="16">
        <f t="shared" si="451"/>
        <v>0</v>
      </c>
      <c r="E205" s="16">
        <f t="shared" si="451"/>
        <v>0</v>
      </c>
      <c r="F205" s="16">
        <f t="shared" si="451"/>
        <v>0</v>
      </c>
      <c r="G205" s="16">
        <f t="shared" si="451"/>
        <v>2</v>
      </c>
      <c r="H205" s="16">
        <f t="shared" si="451"/>
        <v>5</v>
      </c>
      <c r="I205" s="16">
        <f t="shared" si="451"/>
        <v>0</v>
      </c>
      <c r="J205" s="26">
        <f t="shared" si="286"/>
        <v>58</v>
      </c>
      <c r="K205" s="16">
        <f t="shared" ref="K205:R205" si="512">SUM(K156:K159)</f>
        <v>0</v>
      </c>
      <c r="L205" s="16">
        <f t="shared" si="512"/>
        <v>0</v>
      </c>
      <c r="M205" s="16">
        <f t="shared" si="512"/>
        <v>0</v>
      </c>
      <c r="N205" s="16">
        <f t="shared" si="512"/>
        <v>0</v>
      </c>
      <c r="O205" s="16">
        <f t="shared" si="512"/>
        <v>0</v>
      </c>
      <c r="P205" s="16">
        <f t="shared" si="512"/>
        <v>0</v>
      </c>
      <c r="Q205" s="16">
        <f t="shared" si="512"/>
        <v>0</v>
      </c>
      <c r="R205" s="16">
        <f t="shared" si="512"/>
        <v>0</v>
      </c>
      <c r="S205" s="26">
        <f t="shared" si="288"/>
        <v>0</v>
      </c>
      <c r="T205" s="16">
        <f t="shared" ref="T205:AA205" si="513">SUM(T156:T159)</f>
        <v>20</v>
      </c>
      <c r="U205" s="16">
        <f t="shared" si="513"/>
        <v>1</v>
      </c>
      <c r="V205" s="16">
        <f t="shared" si="513"/>
        <v>0</v>
      </c>
      <c r="W205" s="16">
        <f t="shared" si="513"/>
        <v>0</v>
      </c>
      <c r="X205" s="16">
        <f t="shared" si="513"/>
        <v>0</v>
      </c>
      <c r="Y205" s="16">
        <f t="shared" si="513"/>
        <v>2</v>
      </c>
      <c r="Z205" s="16">
        <f t="shared" si="513"/>
        <v>2</v>
      </c>
      <c r="AA205" s="16">
        <f t="shared" si="513"/>
        <v>1</v>
      </c>
      <c r="AB205" s="26">
        <f t="shared" si="290"/>
        <v>26</v>
      </c>
      <c r="AC205" s="30">
        <f t="shared" ref="AC205" si="514">A205</f>
        <v>0.74999999999999944</v>
      </c>
      <c r="AD205" s="16">
        <f t="shared" ref="AD205:AK205" si="515">SUM(AD156:AD159)</f>
        <v>251</v>
      </c>
      <c r="AE205" s="16">
        <f t="shared" si="515"/>
        <v>31</v>
      </c>
      <c r="AF205" s="16">
        <f t="shared" si="515"/>
        <v>0</v>
      </c>
      <c r="AG205" s="16">
        <f t="shared" si="515"/>
        <v>0</v>
      </c>
      <c r="AH205" s="16">
        <f t="shared" si="515"/>
        <v>5</v>
      </c>
      <c r="AI205" s="16">
        <f t="shared" si="515"/>
        <v>18</v>
      </c>
      <c r="AJ205" s="16">
        <f t="shared" si="515"/>
        <v>31</v>
      </c>
      <c r="AK205" s="16">
        <f t="shared" si="515"/>
        <v>4</v>
      </c>
      <c r="AL205" s="26">
        <f t="shared" si="292"/>
        <v>340</v>
      </c>
      <c r="AM205" s="16">
        <f t="shared" ref="AM205:AT205" si="516">SUM(AM156:AM159)</f>
        <v>278</v>
      </c>
      <c r="AN205" s="16">
        <f t="shared" si="516"/>
        <v>20</v>
      </c>
      <c r="AO205" s="16">
        <f t="shared" si="516"/>
        <v>0</v>
      </c>
      <c r="AP205" s="16">
        <f t="shared" si="516"/>
        <v>0</v>
      </c>
      <c r="AQ205" s="16">
        <f t="shared" si="516"/>
        <v>3</v>
      </c>
      <c r="AR205" s="16">
        <f t="shared" si="516"/>
        <v>14</v>
      </c>
      <c r="AS205" s="16">
        <f t="shared" si="516"/>
        <v>36</v>
      </c>
      <c r="AT205" s="16">
        <f t="shared" si="516"/>
        <v>3</v>
      </c>
      <c r="AU205" s="26">
        <f t="shared" si="294"/>
        <v>354</v>
      </c>
    </row>
    <row r="206" spans="1:47" ht="13.5" customHeight="1" thickTop="1" x14ac:dyDescent="0.2"/>
    <row r="207" spans="1:47" ht="27.75" customHeight="1" x14ac:dyDescent="0.2">
      <c r="A207" s="149" t="s">
        <v>5</v>
      </c>
      <c r="B207" s="150"/>
      <c r="C207" s="150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49" t="s">
        <v>5</v>
      </c>
      <c r="AD207" s="149"/>
      <c r="AE207" s="149"/>
      <c r="AF207" s="150"/>
      <c r="AG207" s="150"/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</row>
    <row r="208" spans="1:47" ht="13.5" customHeight="1" x14ac:dyDescent="0.2">
      <c r="A208" s="151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49"/>
      <c r="AD208" s="149"/>
      <c r="AE208" s="149"/>
      <c r="AF208" s="150"/>
      <c r="AG208" s="150"/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</row>
    <row r="209" spans="1:47" ht="13.5" customHeight="1" x14ac:dyDescent="0.2">
      <c r="A209" s="143" t="s">
        <v>26</v>
      </c>
      <c r="B209" s="152"/>
      <c r="C209" s="152" t="str">
        <f>$C$3</f>
        <v>Bristol CC</v>
      </c>
      <c r="D209" s="152"/>
      <c r="E209" s="152"/>
      <c r="F209" s="143" t="s">
        <v>14</v>
      </c>
      <c r="G209" s="152"/>
      <c r="H209" s="153" t="str">
        <f>$H$3</f>
        <v>11.06.2024</v>
      </c>
      <c r="I209" s="152"/>
      <c r="J209" s="154"/>
      <c r="K209" s="154"/>
      <c r="L209" s="152"/>
      <c r="M209" s="152"/>
      <c r="N209" s="152"/>
      <c r="O209" s="152"/>
      <c r="P209" s="152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43" t="s">
        <v>26</v>
      </c>
      <c r="AD209" s="152"/>
      <c r="AE209" s="152" t="str">
        <f>$C$3</f>
        <v>Bristol CC</v>
      </c>
      <c r="AF209" s="152"/>
      <c r="AG209" s="152"/>
      <c r="AH209" s="143" t="s">
        <v>14</v>
      </c>
      <c r="AI209" s="152"/>
      <c r="AJ209" s="153" t="str">
        <f>$H$3</f>
        <v>11.06.2024</v>
      </c>
      <c r="AK209" s="157"/>
      <c r="AL209" s="152"/>
      <c r="AM209" s="150"/>
      <c r="AN209" s="150"/>
      <c r="AO209" s="152"/>
      <c r="AP209" s="152"/>
      <c r="AQ209" s="152"/>
      <c r="AR209" s="150"/>
      <c r="AS209" s="150"/>
      <c r="AT209" s="150"/>
      <c r="AU209" s="150"/>
    </row>
    <row r="210" spans="1:47" ht="13.5" customHeight="1" x14ac:dyDescent="0.2">
      <c r="A210" s="143" t="s">
        <v>11</v>
      </c>
      <c r="B210" s="152"/>
      <c r="C210" s="152" t="str">
        <f>$C$4</f>
        <v>ID-0524-0183</v>
      </c>
      <c r="D210" s="152"/>
      <c r="E210" s="152"/>
      <c r="F210" s="143" t="s">
        <v>10</v>
      </c>
      <c r="G210" s="152"/>
      <c r="H210" s="153" t="str">
        <f>$H$4</f>
        <v>Raleigh Road / B3120 North Street</v>
      </c>
      <c r="I210" s="152"/>
      <c r="J210" s="154"/>
      <c r="K210" s="154"/>
      <c r="L210" s="152"/>
      <c r="M210" s="152"/>
      <c r="N210" s="155" t="s">
        <v>52</v>
      </c>
      <c r="O210" s="152" t="str">
        <f>$O$4</f>
        <v>Raleigh Road (NE)</v>
      </c>
      <c r="P210" s="154"/>
      <c r="Q210" s="154"/>
      <c r="R210" s="155" t="s">
        <v>54</v>
      </c>
      <c r="S210" s="152" t="str">
        <f>$S$4</f>
        <v>Raleigh Road (SW)</v>
      </c>
      <c r="T210" s="157"/>
      <c r="U210" s="157"/>
      <c r="V210" s="157"/>
      <c r="W210" s="157"/>
      <c r="X210" s="154"/>
      <c r="Y210" s="154"/>
      <c r="Z210" s="154"/>
      <c r="AA210" s="154"/>
      <c r="AB210" s="154"/>
      <c r="AC210" s="143" t="s">
        <v>11</v>
      </c>
      <c r="AD210" s="152"/>
      <c r="AE210" s="152" t="str">
        <f>$C$4</f>
        <v>ID-0524-0183</v>
      </c>
      <c r="AF210" s="152"/>
      <c r="AG210" s="152"/>
      <c r="AH210" s="143" t="s">
        <v>10</v>
      </c>
      <c r="AI210" s="152"/>
      <c r="AJ210" s="153" t="str">
        <f>$H$4</f>
        <v>Raleigh Road / B3120 North Street</v>
      </c>
      <c r="AK210" s="157"/>
      <c r="AL210" s="152"/>
      <c r="AM210" s="150"/>
      <c r="AN210" s="150"/>
      <c r="AO210" s="152"/>
      <c r="AP210" s="150"/>
      <c r="AQ210" s="155"/>
      <c r="AR210" s="152"/>
      <c r="AS210" s="150"/>
      <c r="AT210" s="150"/>
      <c r="AU210" s="150"/>
    </row>
    <row r="211" spans="1:47" ht="13.5" customHeight="1" x14ac:dyDescent="0.2">
      <c r="A211" s="143" t="s">
        <v>9</v>
      </c>
      <c r="B211" s="152"/>
      <c r="C211" s="152" t="str">
        <f>$C$5</f>
        <v>Site 11</v>
      </c>
      <c r="D211" s="152"/>
      <c r="E211" s="152"/>
      <c r="F211" s="143" t="s">
        <v>15</v>
      </c>
      <c r="G211" s="152"/>
      <c r="H211" s="153" t="str">
        <f>$H$5</f>
        <v>Crossroads</v>
      </c>
      <c r="I211" s="152"/>
      <c r="J211" s="154"/>
      <c r="K211" s="154"/>
      <c r="L211" s="152"/>
      <c r="M211" s="152"/>
      <c r="N211" s="155" t="s">
        <v>53</v>
      </c>
      <c r="O211" s="152" t="str">
        <f>$O$5</f>
        <v>B3120 North Street (SE)</v>
      </c>
      <c r="P211" s="154"/>
      <c r="Q211" s="154"/>
      <c r="R211" s="155" t="s">
        <v>58</v>
      </c>
      <c r="S211" s="152" t="str">
        <f>$S$5</f>
        <v>B3120 North Street (NW)</v>
      </c>
      <c r="T211" s="157"/>
      <c r="U211" s="157"/>
      <c r="V211" s="157"/>
      <c r="W211" s="157"/>
      <c r="X211" s="154"/>
      <c r="Y211" s="154"/>
      <c r="Z211" s="154"/>
      <c r="AA211" s="154"/>
      <c r="AB211" s="154"/>
      <c r="AC211" s="143" t="s">
        <v>9</v>
      </c>
      <c r="AD211" s="152"/>
      <c r="AE211" s="152" t="str">
        <f>$C$5</f>
        <v>Site 11</v>
      </c>
      <c r="AF211" s="152"/>
      <c r="AG211" s="152"/>
      <c r="AH211" s="143" t="s">
        <v>15</v>
      </c>
      <c r="AI211" s="152"/>
      <c r="AJ211" s="153" t="str">
        <f>$H$5</f>
        <v>Crossroads</v>
      </c>
      <c r="AK211" s="157"/>
      <c r="AL211" s="152"/>
      <c r="AM211" s="150"/>
      <c r="AN211" s="150"/>
      <c r="AO211" s="152"/>
      <c r="AP211" s="150"/>
      <c r="AQ211" s="155"/>
      <c r="AR211" s="152"/>
      <c r="AS211" s="150"/>
      <c r="AT211" s="150"/>
      <c r="AU211" s="150"/>
    </row>
    <row r="212" spans="1:47" ht="13.5" customHeight="1" thickBot="1" x14ac:dyDescent="0.25">
      <c r="AC212" s="7"/>
    </row>
    <row r="213" spans="1:47" ht="13.5" customHeight="1" thickTop="1" thickBot="1" x14ac:dyDescent="0.25">
      <c r="B213" s="272" t="s">
        <v>38</v>
      </c>
      <c r="C213" s="273"/>
      <c r="D213" s="273"/>
      <c r="E213" s="273"/>
      <c r="F213" s="273"/>
      <c r="G213" s="273"/>
      <c r="H213" s="273"/>
      <c r="I213" s="273"/>
      <c r="J213" s="274"/>
      <c r="K213" s="272" t="s">
        <v>39</v>
      </c>
      <c r="L213" s="273"/>
      <c r="M213" s="273"/>
      <c r="N213" s="273"/>
      <c r="O213" s="273"/>
      <c r="P213" s="273"/>
      <c r="Q213" s="273"/>
      <c r="R213" s="273"/>
      <c r="S213" s="274"/>
      <c r="T213" s="275" t="s">
        <v>92</v>
      </c>
      <c r="U213" s="276"/>
      <c r="V213" s="276"/>
      <c r="W213" s="276"/>
      <c r="X213" s="276"/>
      <c r="Y213" s="276"/>
      <c r="Z213" s="276"/>
      <c r="AA213" s="276"/>
      <c r="AB213" s="277"/>
      <c r="AD213" s="275" t="s">
        <v>99</v>
      </c>
      <c r="AE213" s="276"/>
      <c r="AF213" s="276"/>
      <c r="AG213" s="276"/>
      <c r="AH213" s="276"/>
      <c r="AI213" s="276"/>
      <c r="AJ213" s="276"/>
      <c r="AK213" s="276"/>
      <c r="AL213" s="277"/>
      <c r="AM213" s="275" t="s">
        <v>48</v>
      </c>
      <c r="AN213" s="276"/>
      <c r="AO213" s="276"/>
      <c r="AP213" s="276"/>
      <c r="AQ213" s="276"/>
      <c r="AR213" s="276"/>
      <c r="AS213" s="276"/>
      <c r="AT213" s="276"/>
      <c r="AU213" s="277"/>
    </row>
    <row r="214" spans="1:47" ht="27" thickTop="1" thickBot="1" x14ac:dyDescent="0.25">
      <c r="A214" s="32" t="s">
        <v>0</v>
      </c>
      <c r="B214" s="10" t="s">
        <v>155</v>
      </c>
      <c r="C214" s="10" t="s">
        <v>8</v>
      </c>
      <c r="D214" s="10" t="s">
        <v>156</v>
      </c>
      <c r="E214" s="10" t="s">
        <v>157</v>
      </c>
      <c r="F214" s="10" t="s">
        <v>158</v>
      </c>
      <c r="G214" s="10" t="s">
        <v>7</v>
      </c>
      <c r="H214" s="10" t="s">
        <v>2</v>
      </c>
      <c r="I214" s="10" t="s">
        <v>159</v>
      </c>
      <c r="J214" s="10" t="s">
        <v>6</v>
      </c>
      <c r="K214" s="10" t="s">
        <v>155</v>
      </c>
      <c r="L214" s="10" t="s">
        <v>8</v>
      </c>
      <c r="M214" s="10" t="s">
        <v>156</v>
      </c>
      <c r="N214" s="10" t="s">
        <v>157</v>
      </c>
      <c r="O214" s="10" t="s">
        <v>158</v>
      </c>
      <c r="P214" s="10" t="s">
        <v>7</v>
      </c>
      <c r="Q214" s="10" t="s">
        <v>2</v>
      </c>
      <c r="R214" s="10" t="s">
        <v>159</v>
      </c>
      <c r="S214" s="10" t="s">
        <v>6</v>
      </c>
      <c r="T214" s="10" t="s">
        <v>155</v>
      </c>
      <c r="U214" s="10" t="s">
        <v>8</v>
      </c>
      <c r="V214" s="10" t="s">
        <v>156</v>
      </c>
      <c r="W214" s="10" t="s">
        <v>157</v>
      </c>
      <c r="X214" s="10" t="s">
        <v>158</v>
      </c>
      <c r="Y214" s="10" t="s">
        <v>7</v>
      </c>
      <c r="Z214" s="10" t="s">
        <v>2</v>
      </c>
      <c r="AA214" s="10" t="s">
        <v>159</v>
      </c>
      <c r="AB214" s="10" t="s">
        <v>6</v>
      </c>
      <c r="AC214" s="32" t="s">
        <v>0</v>
      </c>
      <c r="AD214" s="10" t="s">
        <v>155</v>
      </c>
      <c r="AE214" s="10" t="s">
        <v>8</v>
      </c>
      <c r="AF214" s="10" t="s">
        <v>156</v>
      </c>
      <c r="AG214" s="10" t="s">
        <v>157</v>
      </c>
      <c r="AH214" s="10" t="s">
        <v>158</v>
      </c>
      <c r="AI214" s="10" t="s">
        <v>7</v>
      </c>
      <c r="AJ214" s="10" t="s">
        <v>2</v>
      </c>
      <c r="AK214" s="10" t="s">
        <v>159</v>
      </c>
      <c r="AL214" s="10" t="s">
        <v>6</v>
      </c>
      <c r="AM214" s="10" t="s">
        <v>155</v>
      </c>
      <c r="AN214" s="10" t="s">
        <v>8</v>
      </c>
      <c r="AO214" s="10" t="s">
        <v>156</v>
      </c>
      <c r="AP214" s="10" t="s">
        <v>157</v>
      </c>
      <c r="AQ214" s="10" t="s">
        <v>158</v>
      </c>
      <c r="AR214" s="10" t="s">
        <v>7</v>
      </c>
      <c r="AS214" s="10" t="s">
        <v>2</v>
      </c>
      <c r="AT214" s="10" t="s">
        <v>159</v>
      </c>
      <c r="AU214" s="10" t="s">
        <v>6</v>
      </c>
    </row>
    <row r="215" spans="1:47" ht="13.5" customHeight="1" thickTop="1" x14ac:dyDescent="0.2">
      <c r="A215" s="11">
        <f t="shared" ref="A215:A262" si="517">A112</f>
        <v>0.29166666666666669</v>
      </c>
      <c r="B215" s="23">
        <v>64</v>
      </c>
      <c r="C215" s="23">
        <v>8</v>
      </c>
      <c r="D215" s="23">
        <v>1</v>
      </c>
      <c r="E215" s="23">
        <v>0</v>
      </c>
      <c r="F215" s="23">
        <v>0</v>
      </c>
      <c r="G215" s="23">
        <v>1</v>
      </c>
      <c r="H215" s="23">
        <v>5</v>
      </c>
      <c r="I215" s="23">
        <v>0</v>
      </c>
      <c r="J215" s="44">
        <f t="shared" ref="J215:J262" si="518">SUM(B215:I215)</f>
        <v>79</v>
      </c>
      <c r="K215" s="23">
        <v>1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44">
        <f t="shared" ref="S215:S262" si="519">SUM(K215:R215)</f>
        <v>1</v>
      </c>
      <c r="T215" s="96"/>
      <c r="U215" s="96"/>
      <c r="V215" s="96"/>
      <c r="W215" s="96"/>
      <c r="X215" s="96"/>
      <c r="Y215" s="96"/>
      <c r="Z215" s="96"/>
      <c r="AA215" s="96"/>
      <c r="AB215" s="44">
        <f t="shared" ref="AB215:AB262" si="520">SUM(T215:AA215)</f>
        <v>0</v>
      </c>
      <c r="AC215" s="11">
        <f>A215</f>
        <v>0.29166666666666669</v>
      </c>
      <c r="AD215" s="19">
        <f t="shared" ref="AD215:AE262" si="521">T215+B318+K318+T318</f>
        <v>7</v>
      </c>
      <c r="AE215" s="19">
        <f t="shared" si="521"/>
        <v>2</v>
      </c>
      <c r="AF215" s="19">
        <f t="shared" ref="AF215:AF262" si="522">V215+D318+M318+V318</f>
        <v>1</v>
      </c>
      <c r="AG215" s="19">
        <f t="shared" ref="AG215:AG262" si="523">W215+E318+N318+W318</f>
        <v>0</v>
      </c>
      <c r="AH215" s="19">
        <f t="shared" ref="AH215:AH262" si="524">X215+F318+O318+X318</f>
        <v>0</v>
      </c>
      <c r="AI215" s="19">
        <f t="shared" ref="AI215:AI262" si="525">Y215+G318+P318+Y318</f>
        <v>0</v>
      </c>
      <c r="AJ215" s="19">
        <f t="shared" ref="AJ215:AJ262" si="526">Z215+H318+Q318+Z318</f>
        <v>2</v>
      </c>
      <c r="AK215" s="19">
        <f t="shared" ref="AK215:AK262" si="527">AA215+I318+R318+AA318</f>
        <v>0</v>
      </c>
      <c r="AL215" s="13">
        <f>SUM(AD215:AK215)</f>
        <v>12</v>
      </c>
      <c r="AM215" s="19">
        <f t="shared" ref="AM215:AN262" si="528">T9+K215+T215+K421</f>
        <v>3</v>
      </c>
      <c r="AN215" s="19">
        <f t="shared" si="528"/>
        <v>2</v>
      </c>
      <c r="AO215" s="19">
        <f t="shared" ref="AO215:AO262" si="529">V9+M215+V215+M421</f>
        <v>0</v>
      </c>
      <c r="AP215" s="19">
        <f t="shared" ref="AP215:AP262" si="530">W9+N215+W215+N421</f>
        <v>0</v>
      </c>
      <c r="AQ215" s="19">
        <f t="shared" ref="AQ215:AQ262" si="531">X9+O215+X215+O421</f>
        <v>0</v>
      </c>
      <c r="AR215" s="19">
        <f t="shared" ref="AR215:AR262" si="532">Y9+P215+Y215+P421</f>
        <v>0</v>
      </c>
      <c r="AS215" s="19">
        <f t="shared" ref="AS215:AS262" si="533">Z9+Q215+Z215+Q421</f>
        <v>0</v>
      </c>
      <c r="AT215" s="19">
        <f t="shared" ref="AT215:AT262" si="534">AA9+R215+AA215+R421</f>
        <v>0</v>
      </c>
      <c r="AU215" s="13">
        <f>SUM(AM215:AT215)</f>
        <v>5</v>
      </c>
    </row>
    <row r="216" spans="1:47" ht="13.5" customHeight="1" x14ac:dyDescent="0.2">
      <c r="A216" s="14">
        <f t="shared" si="517"/>
        <v>0.30208333333333337</v>
      </c>
      <c r="B216" s="23">
        <v>79</v>
      </c>
      <c r="C216" s="23">
        <v>15</v>
      </c>
      <c r="D216" s="23">
        <v>0</v>
      </c>
      <c r="E216" s="23">
        <v>0</v>
      </c>
      <c r="F216" s="23">
        <v>1</v>
      </c>
      <c r="G216" s="23">
        <v>0</v>
      </c>
      <c r="H216" s="23">
        <v>7</v>
      </c>
      <c r="I216" s="23">
        <v>1</v>
      </c>
      <c r="J216" s="44">
        <f t="shared" si="518"/>
        <v>103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44">
        <f t="shared" si="519"/>
        <v>1</v>
      </c>
      <c r="T216" s="96"/>
      <c r="U216" s="96"/>
      <c r="V216" s="96"/>
      <c r="W216" s="96"/>
      <c r="X216" s="96"/>
      <c r="Y216" s="96"/>
      <c r="Z216" s="96"/>
      <c r="AA216" s="96"/>
      <c r="AB216" s="44">
        <f t="shared" si="520"/>
        <v>0</v>
      </c>
      <c r="AC216" s="14">
        <f t="shared" ref="AC216:AC262" si="535">A216</f>
        <v>0.30208333333333337</v>
      </c>
      <c r="AD216" s="12">
        <f t="shared" si="521"/>
        <v>18</v>
      </c>
      <c r="AE216" s="12">
        <f t="shared" si="521"/>
        <v>4</v>
      </c>
      <c r="AF216" s="12">
        <f t="shared" si="522"/>
        <v>0</v>
      </c>
      <c r="AG216" s="12">
        <f t="shared" si="523"/>
        <v>0</v>
      </c>
      <c r="AH216" s="12">
        <f t="shared" si="524"/>
        <v>0</v>
      </c>
      <c r="AI216" s="12">
        <f t="shared" si="525"/>
        <v>0</v>
      </c>
      <c r="AJ216" s="12">
        <f t="shared" si="526"/>
        <v>0</v>
      </c>
      <c r="AK216" s="12">
        <f t="shared" si="527"/>
        <v>0</v>
      </c>
      <c r="AL216" s="13">
        <f t="shared" ref="AL216:AL248" si="536">SUM(AD216:AK216)</f>
        <v>22</v>
      </c>
      <c r="AM216" s="12">
        <f t="shared" si="528"/>
        <v>6</v>
      </c>
      <c r="AN216" s="12">
        <f t="shared" si="528"/>
        <v>1</v>
      </c>
      <c r="AO216" s="12">
        <f t="shared" si="529"/>
        <v>0</v>
      </c>
      <c r="AP216" s="12">
        <f t="shared" si="530"/>
        <v>0</v>
      </c>
      <c r="AQ216" s="12">
        <f t="shared" si="531"/>
        <v>0</v>
      </c>
      <c r="AR216" s="12">
        <f t="shared" si="532"/>
        <v>0</v>
      </c>
      <c r="AS216" s="12">
        <f t="shared" si="533"/>
        <v>1</v>
      </c>
      <c r="AT216" s="12">
        <f t="shared" si="534"/>
        <v>0</v>
      </c>
      <c r="AU216" s="13">
        <f t="shared" ref="AU216:AU248" si="537">SUM(AM216:AT216)</f>
        <v>8</v>
      </c>
    </row>
    <row r="217" spans="1:47" ht="13.5" customHeight="1" x14ac:dyDescent="0.2">
      <c r="A217" s="14">
        <f t="shared" si="517"/>
        <v>0.31250000000000006</v>
      </c>
      <c r="B217" s="23">
        <v>91</v>
      </c>
      <c r="C217" s="23">
        <v>20</v>
      </c>
      <c r="D217" s="23">
        <v>2</v>
      </c>
      <c r="E217" s="23">
        <v>1</v>
      </c>
      <c r="F217" s="23">
        <v>0</v>
      </c>
      <c r="G217" s="23">
        <v>1</v>
      </c>
      <c r="H217" s="23">
        <v>13</v>
      </c>
      <c r="I217" s="23">
        <v>0</v>
      </c>
      <c r="J217" s="44">
        <f t="shared" si="518"/>
        <v>128</v>
      </c>
      <c r="K217" s="23">
        <v>2</v>
      </c>
      <c r="L217" s="23">
        <v>2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44">
        <f t="shared" si="519"/>
        <v>4</v>
      </c>
      <c r="T217" s="96"/>
      <c r="U217" s="96"/>
      <c r="V217" s="96"/>
      <c r="W217" s="96"/>
      <c r="X217" s="96"/>
      <c r="Y217" s="96"/>
      <c r="Z217" s="96"/>
      <c r="AA217" s="96"/>
      <c r="AB217" s="44">
        <f t="shared" si="520"/>
        <v>0</v>
      </c>
      <c r="AC217" s="14">
        <f t="shared" si="535"/>
        <v>0.31250000000000006</v>
      </c>
      <c r="AD217" s="12">
        <f t="shared" si="521"/>
        <v>24</v>
      </c>
      <c r="AE217" s="12">
        <f t="shared" si="521"/>
        <v>2</v>
      </c>
      <c r="AF217" s="12">
        <f t="shared" si="522"/>
        <v>0</v>
      </c>
      <c r="AG217" s="12">
        <f t="shared" si="523"/>
        <v>0</v>
      </c>
      <c r="AH217" s="12">
        <f t="shared" si="524"/>
        <v>0</v>
      </c>
      <c r="AI217" s="12">
        <f t="shared" si="525"/>
        <v>0</v>
      </c>
      <c r="AJ217" s="12">
        <f t="shared" si="526"/>
        <v>0</v>
      </c>
      <c r="AK217" s="12">
        <f t="shared" si="527"/>
        <v>0</v>
      </c>
      <c r="AL217" s="13">
        <f t="shared" si="536"/>
        <v>26</v>
      </c>
      <c r="AM217" s="12">
        <f t="shared" si="528"/>
        <v>7</v>
      </c>
      <c r="AN217" s="12">
        <f t="shared" si="528"/>
        <v>4</v>
      </c>
      <c r="AO217" s="12">
        <f t="shared" si="529"/>
        <v>0</v>
      </c>
      <c r="AP217" s="12">
        <f t="shared" si="530"/>
        <v>0</v>
      </c>
      <c r="AQ217" s="12">
        <f t="shared" si="531"/>
        <v>0</v>
      </c>
      <c r="AR217" s="12">
        <f t="shared" si="532"/>
        <v>0</v>
      </c>
      <c r="AS217" s="12">
        <f t="shared" si="533"/>
        <v>0</v>
      </c>
      <c r="AT217" s="12">
        <f t="shared" si="534"/>
        <v>0</v>
      </c>
      <c r="AU217" s="13">
        <f t="shared" si="537"/>
        <v>11</v>
      </c>
    </row>
    <row r="218" spans="1:47" ht="13.5" customHeight="1" x14ac:dyDescent="0.2">
      <c r="A218" s="14">
        <f t="shared" si="517"/>
        <v>0.32291666666666674</v>
      </c>
      <c r="B218" s="23">
        <v>80</v>
      </c>
      <c r="C218" s="23">
        <v>14</v>
      </c>
      <c r="D218" s="23">
        <v>1</v>
      </c>
      <c r="E218" s="23">
        <v>0</v>
      </c>
      <c r="F218" s="23">
        <v>2</v>
      </c>
      <c r="G218" s="23">
        <v>0</v>
      </c>
      <c r="H218" s="23">
        <v>8</v>
      </c>
      <c r="I218" s="23">
        <v>0</v>
      </c>
      <c r="J218" s="44">
        <f t="shared" si="518"/>
        <v>105</v>
      </c>
      <c r="K218" s="23">
        <v>2</v>
      </c>
      <c r="L218" s="23">
        <v>1</v>
      </c>
      <c r="M218" s="23">
        <v>0</v>
      </c>
      <c r="N218" s="23">
        <v>0</v>
      </c>
      <c r="O218" s="23">
        <v>0</v>
      </c>
      <c r="P218" s="23">
        <v>0</v>
      </c>
      <c r="Q218" s="23">
        <v>1</v>
      </c>
      <c r="R218" s="23">
        <v>0</v>
      </c>
      <c r="S218" s="44">
        <f t="shared" si="519"/>
        <v>4</v>
      </c>
      <c r="T218" s="96"/>
      <c r="U218" s="96"/>
      <c r="V218" s="96"/>
      <c r="W218" s="96"/>
      <c r="X218" s="96"/>
      <c r="Y218" s="96"/>
      <c r="Z218" s="96"/>
      <c r="AA218" s="96"/>
      <c r="AB218" s="44">
        <f t="shared" si="520"/>
        <v>0</v>
      </c>
      <c r="AC218" s="14">
        <f t="shared" si="535"/>
        <v>0.32291666666666674</v>
      </c>
      <c r="AD218" s="12">
        <f t="shared" si="521"/>
        <v>19</v>
      </c>
      <c r="AE218" s="12">
        <f t="shared" si="521"/>
        <v>1</v>
      </c>
      <c r="AF218" s="12">
        <f t="shared" si="522"/>
        <v>0</v>
      </c>
      <c r="AG218" s="12">
        <f t="shared" si="523"/>
        <v>0</v>
      </c>
      <c r="AH218" s="12">
        <f t="shared" si="524"/>
        <v>0</v>
      </c>
      <c r="AI218" s="12">
        <f t="shared" si="525"/>
        <v>0</v>
      </c>
      <c r="AJ218" s="12">
        <f t="shared" si="526"/>
        <v>4</v>
      </c>
      <c r="AK218" s="12">
        <f t="shared" si="527"/>
        <v>1</v>
      </c>
      <c r="AL218" s="13">
        <f t="shared" si="536"/>
        <v>25</v>
      </c>
      <c r="AM218" s="12">
        <f t="shared" si="528"/>
        <v>14</v>
      </c>
      <c r="AN218" s="12">
        <f t="shared" si="528"/>
        <v>2</v>
      </c>
      <c r="AO218" s="12">
        <f t="shared" si="529"/>
        <v>0</v>
      </c>
      <c r="AP218" s="12">
        <f t="shared" si="530"/>
        <v>0</v>
      </c>
      <c r="AQ218" s="12">
        <f t="shared" si="531"/>
        <v>0</v>
      </c>
      <c r="AR218" s="12">
        <f t="shared" si="532"/>
        <v>0</v>
      </c>
      <c r="AS218" s="12">
        <f t="shared" si="533"/>
        <v>1</v>
      </c>
      <c r="AT218" s="12">
        <f t="shared" si="534"/>
        <v>0</v>
      </c>
      <c r="AU218" s="13">
        <f t="shared" si="537"/>
        <v>17</v>
      </c>
    </row>
    <row r="219" spans="1:47" ht="13.5" customHeight="1" x14ac:dyDescent="0.2">
      <c r="A219" s="14">
        <f t="shared" si="517"/>
        <v>0.33333333333333343</v>
      </c>
      <c r="B219" s="23">
        <v>88</v>
      </c>
      <c r="C219" s="23">
        <v>18</v>
      </c>
      <c r="D219" s="23">
        <v>0</v>
      </c>
      <c r="E219" s="23">
        <v>0</v>
      </c>
      <c r="F219" s="23">
        <v>2</v>
      </c>
      <c r="G219" s="23">
        <v>0</v>
      </c>
      <c r="H219" s="23">
        <v>9</v>
      </c>
      <c r="I219" s="23">
        <v>1</v>
      </c>
      <c r="J219" s="44">
        <f t="shared" si="518"/>
        <v>118</v>
      </c>
      <c r="K219" s="23">
        <v>2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44">
        <f t="shared" si="519"/>
        <v>2</v>
      </c>
      <c r="T219" s="96"/>
      <c r="U219" s="96"/>
      <c r="V219" s="96"/>
      <c r="W219" s="96"/>
      <c r="X219" s="96"/>
      <c r="Y219" s="96"/>
      <c r="Z219" s="96"/>
      <c r="AA219" s="96"/>
      <c r="AB219" s="44">
        <f t="shared" si="520"/>
        <v>0</v>
      </c>
      <c r="AC219" s="14">
        <f t="shared" si="535"/>
        <v>0.33333333333333343</v>
      </c>
      <c r="AD219" s="12">
        <f t="shared" si="521"/>
        <v>14</v>
      </c>
      <c r="AE219" s="12">
        <f t="shared" si="521"/>
        <v>3</v>
      </c>
      <c r="AF219" s="12">
        <f t="shared" si="522"/>
        <v>0</v>
      </c>
      <c r="AG219" s="12">
        <f t="shared" si="523"/>
        <v>0</v>
      </c>
      <c r="AH219" s="12">
        <f t="shared" si="524"/>
        <v>0</v>
      </c>
      <c r="AI219" s="12">
        <f t="shared" si="525"/>
        <v>0</v>
      </c>
      <c r="AJ219" s="12">
        <f t="shared" si="526"/>
        <v>6</v>
      </c>
      <c r="AK219" s="12">
        <f t="shared" si="527"/>
        <v>0</v>
      </c>
      <c r="AL219" s="13">
        <f t="shared" si="536"/>
        <v>23</v>
      </c>
      <c r="AM219" s="12">
        <f t="shared" si="528"/>
        <v>8</v>
      </c>
      <c r="AN219" s="12">
        <f t="shared" si="528"/>
        <v>2</v>
      </c>
      <c r="AO219" s="12">
        <f t="shared" si="529"/>
        <v>0</v>
      </c>
      <c r="AP219" s="12">
        <f t="shared" si="530"/>
        <v>0</v>
      </c>
      <c r="AQ219" s="12">
        <f t="shared" si="531"/>
        <v>0</v>
      </c>
      <c r="AR219" s="12">
        <f t="shared" si="532"/>
        <v>0</v>
      </c>
      <c r="AS219" s="12">
        <f t="shared" si="533"/>
        <v>0</v>
      </c>
      <c r="AT219" s="12">
        <f t="shared" si="534"/>
        <v>0</v>
      </c>
      <c r="AU219" s="13">
        <f t="shared" si="537"/>
        <v>10</v>
      </c>
    </row>
    <row r="220" spans="1:47" ht="13.5" customHeight="1" x14ac:dyDescent="0.2">
      <c r="A220" s="14">
        <f t="shared" si="517"/>
        <v>0.34375000000000011</v>
      </c>
      <c r="B220" s="23">
        <v>77</v>
      </c>
      <c r="C220" s="23">
        <v>15</v>
      </c>
      <c r="D220" s="23">
        <v>4</v>
      </c>
      <c r="E220" s="23">
        <v>0</v>
      </c>
      <c r="F220" s="23">
        <v>1</v>
      </c>
      <c r="G220" s="23">
        <v>0</v>
      </c>
      <c r="H220" s="23">
        <v>11</v>
      </c>
      <c r="I220" s="23">
        <v>0</v>
      </c>
      <c r="J220" s="44">
        <f t="shared" si="518"/>
        <v>108</v>
      </c>
      <c r="K220" s="23">
        <v>4</v>
      </c>
      <c r="L220" s="23">
        <v>3</v>
      </c>
      <c r="M220" s="23">
        <v>0</v>
      </c>
      <c r="N220" s="23">
        <v>0</v>
      </c>
      <c r="O220" s="23">
        <v>0</v>
      </c>
      <c r="P220" s="23">
        <v>1</v>
      </c>
      <c r="Q220" s="23">
        <v>1</v>
      </c>
      <c r="R220" s="23">
        <v>0</v>
      </c>
      <c r="S220" s="44">
        <f t="shared" si="519"/>
        <v>9</v>
      </c>
      <c r="T220" s="96"/>
      <c r="U220" s="96"/>
      <c r="V220" s="96"/>
      <c r="W220" s="96"/>
      <c r="X220" s="96"/>
      <c r="Y220" s="96"/>
      <c r="Z220" s="96"/>
      <c r="AA220" s="96"/>
      <c r="AB220" s="44">
        <f t="shared" si="520"/>
        <v>0</v>
      </c>
      <c r="AC220" s="14">
        <f t="shared" si="535"/>
        <v>0.34375000000000011</v>
      </c>
      <c r="AD220" s="12">
        <f t="shared" si="521"/>
        <v>29</v>
      </c>
      <c r="AE220" s="12">
        <f t="shared" si="521"/>
        <v>3</v>
      </c>
      <c r="AF220" s="12">
        <f t="shared" si="522"/>
        <v>0</v>
      </c>
      <c r="AG220" s="12">
        <f t="shared" si="523"/>
        <v>0</v>
      </c>
      <c r="AH220" s="12">
        <f t="shared" si="524"/>
        <v>0</v>
      </c>
      <c r="AI220" s="12">
        <f t="shared" si="525"/>
        <v>0</v>
      </c>
      <c r="AJ220" s="12">
        <f t="shared" si="526"/>
        <v>4</v>
      </c>
      <c r="AK220" s="12">
        <f t="shared" si="527"/>
        <v>0</v>
      </c>
      <c r="AL220" s="13">
        <f t="shared" si="536"/>
        <v>36</v>
      </c>
      <c r="AM220" s="12">
        <f t="shared" si="528"/>
        <v>8</v>
      </c>
      <c r="AN220" s="12">
        <f t="shared" si="528"/>
        <v>5</v>
      </c>
      <c r="AO220" s="12">
        <f t="shared" si="529"/>
        <v>0</v>
      </c>
      <c r="AP220" s="12">
        <f t="shared" si="530"/>
        <v>0</v>
      </c>
      <c r="AQ220" s="12">
        <f t="shared" si="531"/>
        <v>0</v>
      </c>
      <c r="AR220" s="12">
        <f t="shared" si="532"/>
        <v>1</v>
      </c>
      <c r="AS220" s="12">
        <f t="shared" si="533"/>
        <v>2</v>
      </c>
      <c r="AT220" s="12">
        <f t="shared" si="534"/>
        <v>0</v>
      </c>
      <c r="AU220" s="13">
        <f t="shared" si="537"/>
        <v>16</v>
      </c>
    </row>
    <row r="221" spans="1:47" ht="13.5" customHeight="1" x14ac:dyDescent="0.2">
      <c r="A221" s="14">
        <f t="shared" si="517"/>
        <v>0.3541666666666668</v>
      </c>
      <c r="B221" s="23">
        <v>69</v>
      </c>
      <c r="C221" s="23">
        <v>10</v>
      </c>
      <c r="D221" s="23">
        <v>1</v>
      </c>
      <c r="E221" s="23">
        <v>0</v>
      </c>
      <c r="F221" s="23">
        <v>0</v>
      </c>
      <c r="G221" s="23">
        <v>1</v>
      </c>
      <c r="H221" s="23">
        <v>8</v>
      </c>
      <c r="I221" s="23">
        <v>1</v>
      </c>
      <c r="J221" s="44">
        <f t="shared" si="518"/>
        <v>90</v>
      </c>
      <c r="K221" s="23">
        <v>1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1</v>
      </c>
      <c r="R221" s="23">
        <v>0</v>
      </c>
      <c r="S221" s="44">
        <f t="shared" si="519"/>
        <v>2</v>
      </c>
      <c r="T221" s="96"/>
      <c r="U221" s="96"/>
      <c r="V221" s="96"/>
      <c r="W221" s="96"/>
      <c r="X221" s="96"/>
      <c r="Y221" s="96"/>
      <c r="Z221" s="96"/>
      <c r="AA221" s="96"/>
      <c r="AB221" s="44">
        <f t="shared" si="520"/>
        <v>0</v>
      </c>
      <c r="AC221" s="14">
        <f t="shared" si="535"/>
        <v>0.3541666666666668</v>
      </c>
      <c r="AD221" s="12">
        <f t="shared" si="521"/>
        <v>42</v>
      </c>
      <c r="AE221" s="12">
        <f t="shared" si="521"/>
        <v>4</v>
      </c>
      <c r="AF221" s="12">
        <f t="shared" si="522"/>
        <v>0</v>
      </c>
      <c r="AG221" s="12">
        <f t="shared" si="523"/>
        <v>0</v>
      </c>
      <c r="AH221" s="12">
        <f t="shared" si="524"/>
        <v>0</v>
      </c>
      <c r="AI221" s="12">
        <f t="shared" si="525"/>
        <v>1</v>
      </c>
      <c r="AJ221" s="12">
        <f t="shared" si="526"/>
        <v>7</v>
      </c>
      <c r="AK221" s="12">
        <f t="shared" si="527"/>
        <v>0</v>
      </c>
      <c r="AL221" s="13">
        <f t="shared" si="536"/>
        <v>54</v>
      </c>
      <c r="AM221" s="12">
        <f t="shared" si="528"/>
        <v>10</v>
      </c>
      <c r="AN221" s="12">
        <f t="shared" si="528"/>
        <v>3</v>
      </c>
      <c r="AO221" s="12">
        <f t="shared" si="529"/>
        <v>0</v>
      </c>
      <c r="AP221" s="12">
        <f t="shared" si="530"/>
        <v>0</v>
      </c>
      <c r="AQ221" s="12">
        <f t="shared" si="531"/>
        <v>0</v>
      </c>
      <c r="AR221" s="12">
        <f t="shared" si="532"/>
        <v>0</v>
      </c>
      <c r="AS221" s="12">
        <f t="shared" si="533"/>
        <v>5</v>
      </c>
      <c r="AT221" s="12">
        <f t="shared" si="534"/>
        <v>0</v>
      </c>
      <c r="AU221" s="13">
        <f t="shared" si="537"/>
        <v>18</v>
      </c>
    </row>
    <row r="222" spans="1:47" ht="13.5" customHeight="1" x14ac:dyDescent="0.2">
      <c r="A222" s="14">
        <f t="shared" si="517"/>
        <v>0.36458333333333348</v>
      </c>
      <c r="B222" s="23">
        <v>55</v>
      </c>
      <c r="C222" s="23">
        <v>9</v>
      </c>
      <c r="D222" s="23">
        <v>0</v>
      </c>
      <c r="E222" s="23">
        <v>0</v>
      </c>
      <c r="F222" s="23">
        <v>2</v>
      </c>
      <c r="G222" s="23">
        <v>2</v>
      </c>
      <c r="H222" s="23">
        <v>11</v>
      </c>
      <c r="I222" s="23">
        <v>0</v>
      </c>
      <c r="J222" s="44">
        <f t="shared" si="518"/>
        <v>79</v>
      </c>
      <c r="K222" s="23">
        <v>2</v>
      </c>
      <c r="L222" s="23">
        <v>1</v>
      </c>
      <c r="M222" s="23">
        <v>0</v>
      </c>
      <c r="N222" s="23">
        <v>0</v>
      </c>
      <c r="O222" s="23">
        <v>0</v>
      </c>
      <c r="P222" s="23">
        <v>0</v>
      </c>
      <c r="Q222" s="23">
        <v>3</v>
      </c>
      <c r="R222" s="23">
        <v>0</v>
      </c>
      <c r="S222" s="44">
        <f t="shared" si="519"/>
        <v>6</v>
      </c>
      <c r="T222" s="96"/>
      <c r="U222" s="96"/>
      <c r="V222" s="96"/>
      <c r="W222" s="96"/>
      <c r="X222" s="96"/>
      <c r="Y222" s="96"/>
      <c r="Z222" s="96"/>
      <c r="AA222" s="96"/>
      <c r="AB222" s="44">
        <f t="shared" si="520"/>
        <v>0</v>
      </c>
      <c r="AC222" s="14">
        <f t="shared" si="535"/>
        <v>0.36458333333333348</v>
      </c>
      <c r="AD222" s="12">
        <f t="shared" si="521"/>
        <v>16</v>
      </c>
      <c r="AE222" s="12">
        <f t="shared" si="521"/>
        <v>4</v>
      </c>
      <c r="AF222" s="12">
        <f t="shared" si="522"/>
        <v>0</v>
      </c>
      <c r="AG222" s="12">
        <f t="shared" si="523"/>
        <v>0</v>
      </c>
      <c r="AH222" s="12">
        <f t="shared" si="524"/>
        <v>0</v>
      </c>
      <c r="AI222" s="12">
        <f t="shared" si="525"/>
        <v>0</v>
      </c>
      <c r="AJ222" s="12">
        <f t="shared" si="526"/>
        <v>2</v>
      </c>
      <c r="AK222" s="12">
        <f t="shared" si="527"/>
        <v>0</v>
      </c>
      <c r="AL222" s="13">
        <f t="shared" si="536"/>
        <v>22</v>
      </c>
      <c r="AM222" s="12">
        <f t="shared" si="528"/>
        <v>33</v>
      </c>
      <c r="AN222" s="12">
        <f t="shared" si="528"/>
        <v>1</v>
      </c>
      <c r="AO222" s="12">
        <f t="shared" si="529"/>
        <v>0</v>
      </c>
      <c r="AP222" s="12">
        <f t="shared" si="530"/>
        <v>0</v>
      </c>
      <c r="AQ222" s="12">
        <f t="shared" si="531"/>
        <v>0</v>
      </c>
      <c r="AR222" s="12">
        <f t="shared" si="532"/>
        <v>0</v>
      </c>
      <c r="AS222" s="12">
        <f t="shared" si="533"/>
        <v>5</v>
      </c>
      <c r="AT222" s="12">
        <f t="shared" si="534"/>
        <v>0</v>
      </c>
      <c r="AU222" s="13">
        <f t="shared" si="537"/>
        <v>39</v>
      </c>
    </row>
    <row r="223" spans="1:47" ht="13.5" customHeight="1" x14ac:dyDescent="0.2">
      <c r="A223" s="14">
        <f t="shared" si="517"/>
        <v>0.37500000000000017</v>
      </c>
      <c r="B223" s="23">
        <v>41</v>
      </c>
      <c r="C223" s="23">
        <v>13</v>
      </c>
      <c r="D223" s="23">
        <v>2</v>
      </c>
      <c r="E223" s="23">
        <v>1</v>
      </c>
      <c r="F223" s="23">
        <v>1</v>
      </c>
      <c r="G223" s="23">
        <v>0</v>
      </c>
      <c r="H223" s="23">
        <v>6</v>
      </c>
      <c r="I223" s="23">
        <v>0</v>
      </c>
      <c r="J223" s="44">
        <f t="shared" si="518"/>
        <v>64</v>
      </c>
      <c r="K223" s="23">
        <v>4</v>
      </c>
      <c r="L223" s="23">
        <v>1</v>
      </c>
      <c r="M223" s="23">
        <v>0</v>
      </c>
      <c r="N223" s="23">
        <v>0</v>
      </c>
      <c r="O223" s="23">
        <v>0</v>
      </c>
      <c r="P223" s="23">
        <v>0</v>
      </c>
      <c r="Q223" s="23">
        <v>1</v>
      </c>
      <c r="R223" s="23">
        <v>0</v>
      </c>
      <c r="S223" s="44">
        <f t="shared" si="519"/>
        <v>6</v>
      </c>
      <c r="T223" s="96"/>
      <c r="U223" s="96"/>
      <c r="V223" s="96"/>
      <c r="W223" s="96"/>
      <c r="X223" s="96"/>
      <c r="Y223" s="96"/>
      <c r="Z223" s="96"/>
      <c r="AA223" s="96"/>
      <c r="AB223" s="44">
        <f t="shared" si="520"/>
        <v>0</v>
      </c>
      <c r="AC223" s="14">
        <f t="shared" si="535"/>
        <v>0.37500000000000017</v>
      </c>
      <c r="AD223" s="12">
        <f t="shared" si="521"/>
        <v>12</v>
      </c>
      <c r="AE223" s="12">
        <f t="shared" si="521"/>
        <v>4</v>
      </c>
      <c r="AF223" s="12">
        <f t="shared" si="522"/>
        <v>0</v>
      </c>
      <c r="AG223" s="12">
        <f t="shared" si="523"/>
        <v>0</v>
      </c>
      <c r="AH223" s="12">
        <f t="shared" si="524"/>
        <v>0</v>
      </c>
      <c r="AI223" s="12">
        <f t="shared" si="525"/>
        <v>0</v>
      </c>
      <c r="AJ223" s="12">
        <f t="shared" si="526"/>
        <v>2</v>
      </c>
      <c r="AK223" s="12">
        <f t="shared" si="527"/>
        <v>0</v>
      </c>
      <c r="AL223" s="13">
        <f t="shared" si="536"/>
        <v>18</v>
      </c>
      <c r="AM223" s="12">
        <f t="shared" si="528"/>
        <v>12</v>
      </c>
      <c r="AN223" s="12">
        <f t="shared" si="528"/>
        <v>3</v>
      </c>
      <c r="AO223" s="12">
        <f t="shared" si="529"/>
        <v>0</v>
      </c>
      <c r="AP223" s="12">
        <f t="shared" si="530"/>
        <v>0</v>
      </c>
      <c r="AQ223" s="12">
        <f t="shared" si="531"/>
        <v>0</v>
      </c>
      <c r="AR223" s="12">
        <f t="shared" si="532"/>
        <v>0</v>
      </c>
      <c r="AS223" s="12">
        <f t="shared" si="533"/>
        <v>1</v>
      </c>
      <c r="AT223" s="12">
        <f t="shared" si="534"/>
        <v>0</v>
      </c>
      <c r="AU223" s="13">
        <f t="shared" si="537"/>
        <v>16</v>
      </c>
    </row>
    <row r="224" spans="1:47" ht="13.5" customHeight="1" x14ac:dyDescent="0.2">
      <c r="A224" s="11">
        <f t="shared" si="517"/>
        <v>0.38541666666666685</v>
      </c>
      <c r="B224" s="23">
        <v>33</v>
      </c>
      <c r="C224" s="23">
        <v>16</v>
      </c>
      <c r="D224" s="23">
        <v>4</v>
      </c>
      <c r="E224" s="23">
        <v>1</v>
      </c>
      <c r="F224" s="23">
        <v>2</v>
      </c>
      <c r="G224" s="23">
        <v>1</v>
      </c>
      <c r="H224" s="23">
        <v>3</v>
      </c>
      <c r="I224" s="23">
        <v>0</v>
      </c>
      <c r="J224" s="44">
        <f t="shared" si="518"/>
        <v>60</v>
      </c>
      <c r="K224" s="23">
        <v>5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44">
        <f t="shared" si="519"/>
        <v>5</v>
      </c>
      <c r="T224" s="96"/>
      <c r="U224" s="96"/>
      <c r="V224" s="96"/>
      <c r="W224" s="96"/>
      <c r="X224" s="96"/>
      <c r="Y224" s="96"/>
      <c r="Z224" s="96"/>
      <c r="AA224" s="96"/>
      <c r="AB224" s="44">
        <f t="shared" si="520"/>
        <v>0</v>
      </c>
      <c r="AC224" s="14">
        <f t="shared" si="535"/>
        <v>0.38541666666666685</v>
      </c>
      <c r="AD224" s="12">
        <f t="shared" si="521"/>
        <v>23</v>
      </c>
      <c r="AE224" s="12">
        <f t="shared" si="521"/>
        <v>6</v>
      </c>
      <c r="AF224" s="12">
        <f t="shared" si="522"/>
        <v>0</v>
      </c>
      <c r="AG224" s="12">
        <f t="shared" si="523"/>
        <v>0</v>
      </c>
      <c r="AH224" s="12">
        <f t="shared" si="524"/>
        <v>0</v>
      </c>
      <c r="AI224" s="12">
        <f t="shared" si="525"/>
        <v>0</v>
      </c>
      <c r="AJ224" s="12">
        <f t="shared" si="526"/>
        <v>0</v>
      </c>
      <c r="AK224" s="12">
        <f t="shared" si="527"/>
        <v>1</v>
      </c>
      <c r="AL224" s="13">
        <f t="shared" si="536"/>
        <v>30</v>
      </c>
      <c r="AM224" s="12">
        <f t="shared" si="528"/>
        <v>14</v>
      </c>
      <c r="AN224" s="12">
        <f t="shared" si="528"/>
        <v>1</v>
      </c>
      <c r="AO224" s="12">
        <f t="shared" si="529"/>
        <v>0</v>
      </c>
      <c r="AP224" s="12">
        <f t="shared" si="530"/>
        <v>0</v>
      </c>
      <c r="AQ224" s="12">
        <f t="shared" si="531"/>
        <v>0</v>
      </c>
      <c r="AR224" s="12">
        <f t="shared" si="532"/>
        <v>0</v>
      </c>
      <c r="AS224" s="12">
        <f t="shared" si="533"/>
        <v>1</v>
      </c>
      <c r="AT224" s="12">
        <f t="shared" si="534"/>
        <v>0</v>
      </c>
      <c r="AU224" s="13">
        <f t="shared" si="537"/>
        <v>16</v>
      </c>
    </row>
    <row r="225" spans="1:47" ht="13.5" customHeight="1" x14ac:dyDescent="0.2">
      <c r="A225" s="14">
        <f t="shared" si="517"/>
        <v>0.39583333333333354</v>
      </c>
      <c r="B225" s="23">
        <v>37</v>
      </c>
      <c r="C225" s="23">
        <v>10</v>
      </c>
      <c r="D225" s="23">
        <v>3</v>
      </c>
      <c r="E225" s="23">
        <v>0</v>
      </c>
      <c r="F225" s="23">
        <v>0</v>
      </c>
      <c r="G225" s="23">
        <v>1</v>
      </c>
      <c r="H225" s="23">
        <v>0</v>
      </c>
      <c r="I225" s="23">
        <v>0</v>
      </c>
      <c r="J225" s="44">
        <f t="shared" si="518"/>
        <v>51</v>
      </c>
      <c r="K225" s="23">
        <v>3</v>
      </c>
      <c r="L225" s="23">
        <v>2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44">
        <f t="shared" si="519"/>
        <v>5</v>
      </c>
      <c r="T225" s="96"/>
      <c r="U225" s="96"/>
      <c r="V225" s="96"/>
      <c r="W225" s="96"/>
      <c r="X225" s="96"/>
      <c r="Y225" s="96"/>
      <c r="Z225" s="96"/>
      <c r="AA225" s="96"/>
      <c r="AB225" s="44">
        <f t="shared" si="520"/>
        <v>0</v>
      </c>
      <c r="AC225" s="11">
        <f t="shared" si="535"/>
        <v>0.39583333333333354</v>
      </c>
      <c r="AD225" s="12">
        <f t="shared" si="521"/>
        <v>21</v>
      </c>
      <c r="AE225" s="12">
        <f t="shared" si="521"/>
        <v>4</v>
      </c>
      <c r="AF225" s="12">
        <f t="shared" si="522"/>
        <v>0</v>
      </c>
      <c r="AG225" s="12">
        <f t="shared" si="523"/>
        <v>0</v>
      </c>
      <c r="AH225" s="12">
        <f t="shared" si="524"/>
        <v>0</v>
      </c>
      <c r="AI225" s="12">
        <f t="shared" si="525"/>
        <v>0</v>
      </c>
      <c r="AJ225" s="12">
        <f t="shared" si="526"/>
        <v>3</v>
      </c>
      <c r="AK225" s="12">
        <f t="shared" si="527"/>
        <v>0</v>
      </c>
      <c r="AL225" s="13">
        <f t="shared" si="536"/>
        <v>28</v>
      </c>
      <c r="AM225" s="12">
        <f t="shared" si="528"/>
        <v>19</v>
      </c>
      <c r="AN225" s="12">
        <f t="shared" si="528"/>
        <v>6</v>
      </c>
      <c r="AO225" s="12">
        <f t="shared" si="529"/>
        <v>0</v>
      </c>
      <c r="AP225" s="12">
        <f t="shared" si="530"/>
        <v>0</v>
      </c>
      <c r="AQ225" s="12">
        <f t="shared" si="531"/>
        <v>0</v>
      </c>
      <c r="AR225" s="12">
        <f t="shared" si="532"/>
        <v>0</v>
      </c>
      <c r="AS225" s="12">
        <f t="shared" si="533"/>
        <v>0</v>
      </c>
      <c r="AT225" s="12">
        <f t="shared" si="534"/>
        <v>0</v>
      </c>
      <c r="AU225" s="13">
        <f t="shared" si="537"/>
        <v>25</v>
      </c>
    </row>
    <row r="226" spans="1:47" ht="13.5" customHeight="1" x14ac:dyDescent="0.2">
      <c r="A226" s="14">
        <f t="shared" si="517"/>
        <v>0.40625000000000022</v>
      </c>
      <c r="B226" s="23">
        <v>42</v>
      </c>
      <c r="C226" s="23">
        <v>9</v>
      </c>
      <c r="D226" s="23">
        <v>0</v>
      </c>
      <c r="E226" s="23">
        <v>0</v>
      </c>
      <c r="F226" s="23">
        <v>3</v>
      </c>
      <c r="G226" s="23">
        <v>1</v>
      </c>
      <c r="H226" s="23">
        <v>5</v>
      </c>
      <c r="I226" s="23">
        <v>0</v>
      </c>
      <c r="J226" s="44">
        <f t="shared" si="518"/>
        <v>60</v>
      </c>
      <c r="K226" s="23">
        <v>2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44">
        <f t="shared" si="519"/>
        <v>2</v>
      </c>
      <c r="T226" s="96"/>
      <c r="U226" s="96"/>
      <c r="V226" s="96"/>
      <c r="W226" s="96"/>
      <c r="X226" s="96"/>
      <c r="Y226" s="96"/>
      <c r="Z226" s="96"/>
      <c r="AA226" s="96"/>
      <c r="AB226" s="44">
        <f t="shared" si="520"/>
        <v>0</v>
      </c>
      <c r="AC226" s="14">
        <f t="shared" si="535"/>
        <v>0.40625000000000022</v>
      </c>
      <c r="AD226" s="12">
        <f t="shared" si="521"/>
        <v>11</v>
      </c>
      <c r="AE226" s="12">
        <f t="shared" si="521"/>
        <v>2</v>
      </c>
      <c r="AF226" s="12">
        <f t="shared" si="522"/>
        <v>0</v>
      </c>
      <c r="AG226" s="12">
        <f t="shared" si="523"/>
        <v>0</v>
      </c>
      <c r="AH226" s="12">
        <f t="shared" si="524"/>
        <v>0</v>
      </c>
      <c r="AI226" s="12">
        <f t="shared" si="525"/>
        <v>0</v>
      </c>
      <c r="AJ226" s="12">
        <f t="shared" si="526"/>
        <v>0</v>
      </c>
      <c r="AK226" s="12">
        <f t="shared" si="527"/>
        <v>0</v>
      </c>
      <c r="AL226" s="13">
        <f t="shared" si="536"/>
        <v>13</v>
      </c>
      <c r="AM226" s="12">
        <f t="shared" si="528"/>
        <v>17</v>
      </c>
      <c r="AN226" s="12">
        <f t="shared" si="528"/>
        <v>2</v>
      </c>
      <c r="AO226" s="12">
        <f t="shared" si="529"/>
        <v>1</v>
      </c>
      <c r="AP226" s="12">
        <f t="shared" si="530"/>
        <v>0</v>
      </c>
      <c r="AQ226" s="12">
        <f t="shared" si="531"/>
        <v>0</v>
      </c>
      <c r="AR226" s="12">
        <f t="shared" si="532"/>
        <v>0</v>
      </c>
      <c r="AS226" s="12">
        <f t="shared" si="533"/>
        <v>0</v>
      </c>
      <c r="AT226" s="12">
        <f t="shared" si="534"/>
        <v>0</v>
      </c>
      <c r="AU226" s="13">
        <f t="shared" si="537"/>
        <v>20</v>
      </c>
    </row>
    <row r="227" spans="1:47" ht="13.5" customHeight="1" x14ac:dyDescent="0.2">
      <c r="A227" s="14">
        <f t="shared" si="517"/>
        <v>0.41666666666666691</v>
      </c>
      <c r="B227" s="23">
        <v>39</v>
      </c>
      <c r="C227" s="23">
        <v>11</v>
      </c>
      <c r="D227" s="23">
        <v>0</v>
      </c>
      <c r="E227" s="23">
        <v>0</v>
      </c>
      <c r="F227" s="23">
        <v>1</v>
      </c>
      <c r="G227" s="23">
        <v>2</v>
      </c>
      <c r="H227" s="23">
        <v>1</v>
      </c>
      <c r="I227" s="23">
        <v>0</v>
      </c>
      <c r="J227" s="44">
        <f t="shared" si="518"/>
        <v>54</v>
      </c>
      <c r="K227" s="23">
        <v>5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44">
        <f t="shared" si="519"/>
        <v>5</v>
      </c>
      <c r="T227" s="96"/>
      <c r="U227" s="96"/>
      <c r="V227" s="96"/>
      <c r="W227" s="96"/>
      <c r="X227" s="96"/>
      <c r="Y227" s="96"/>
      <c r="Z227" s="96"/>
      <c r="AA227" s="96"/>
      <c r="AB227" s="44">
        <f t="shared" si="520"/>
        <v>0</v>
      </c>
      <c r="AC227" s="14">
        <f t="shared" si="535"/>
        <v>0.41666666666666691</v>
      </c>
      <c r="AD227" s="12">
        <f t="shared" si="521"/>
        <v>11</v>
      </c>
      <c r="AE227" s="12">
        <f t="shared" si="521"/>
        <v>3</v>
      </c>
      <c r="AF227" s="12">
        <f t="shared" si="522"/>
        <v>1</v>
      </c>
      <c r="AG227" s="12">
        <f t="shared" si="523"/>
        <v>0</v>
      </c>
      <c r="AH227" s="12">
        <f t="shared" si="524"/>
        <v>0</v>
      </c>
      <c r="AI227" s="12">
        <f t="shared" si="525"/>
        <v>0</v>
      </c>
      <c r="AJ227" s="12">
        <f t="shared" si="526"/>
        <v>0</v>
      </c>
      <c r="AK227" s="12">
        <f t="shared" si="527"/>
        <v>0</v>
      </c>
      <c r="AL227" s="13">
        <f t="shared" si="536"/>
        <v>15</v>
      </c>
      <c r="AM227" s="12">
        <f t="shared" si="528"/>
        <v>9</v>
      </c>
      <c r="AN227" s="12">
        <f t="shared" si="528"/>
        <v>1</v>
      </c>
      <c r="AO227" s="12">
        <f t="shared" si="529"/>
        <v>0</v>
      </c>
      <c r="AP227" s="12">
        <f t="shared" si="530"/>
        <v>0</v>
      </c>
      <c r="AQ227" s="12">
        <f t="shared" si="531"/>
        <v>0</v>
      </c>
      <c r="AR227" s="12">
        <f t="shared" si="532"/>
        <v>0</v>
      </c>
      <c r="AS227" s="12">
        <f t="shared" si="533"/>
        <v>3</v>
      </c>
      <c r="AT227" s="12">
        <f t="shared" si="534"/>
        <v>0</v>
      </c>
      <c r="AU227" s="13">
        <f t="shared" si="537"/>
        <v>13</v>
      </c>
    </row>
    <row r="228" spans="1:47" ht="13.5" customHeight="1" x14ac:dyDescent="0.2">
      <c r="A228" s="14">
        <f t="shared" si="517"/>
        <v>0.42708333333333359</v>
      </c>
      <c r="B228" s="23">
        <v>35</v>
      </c>
      <c r="C228" s="23">
        <v>19</v>
      </c>
      <c r="D228" s="23">
        <v>2</v>
      </c>
      <c r="E228" s="23">
        <v>0</v>
      </c>
      <c r="F228" s="23">
        <v>2</v>
      </c>
      <c r="G228" s="23">
        <v>0</v>
      </c>
      <c r="H228" s="23">
        <v>4</v>
      </c>
      <c r="I228" s="23">
        <v>0</v>
      </c>
      <c r="J228" s="44">
        <f t="shared" si="518"/>
        <v>62</v>
      </c>
      <c r="K228" s="23">
        <v>5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44">
        <f t="shared" si="519"/>
        <v>5</v>
      </c>
      <c r="T228" s="96"/>
      <c r="U228" s="96"/>
      <c r="V228" s="96"/>
      <c r="W228" s="96"/>
      <c r="X228" s="96"/>
      <c r="Y228" s="96"/>
      <c r="Z228" s="96"/>
      <c r="AA228" s="96"/>
      <c r="AB228" s="44">
        <f t="shared" si="520"/>
        <v>0</v>
      </c>
      <c r="AC228" s="14">
        <f t="shared" si="535"/>
        <v>0.42708333333333359</v>
      </c>
      <c r="AD228" s="12">
        <f t="shared" si="521"/>
        <v>12</v>
      </c>
      <c r="AE228" s="12">
        <f t="shared" si="521"/>
        <v>4</v>
      </c>
      <c r="AF228" s="12">
        <f t="shared" si="522"/>
        <v>0</v>
      </c>
      <c r="AG228" s="12">
        <f t="shared" si="523"/>
        <v>0</v>
      </c>
      <c r="AH228" s="12">
        <f t="shared" si="524"/>
        <v>0</v>
      </c>
      <c r="AI228" s="12">
        <f t="shared" si="525"/>
        <v>1</v>
      </c>
      <c r="AJ228" s="12">
        <f t="shared" si="526"/>
        <v>0</v>
      </c>
      <c r="AK228" s="12">
        <f t="shared" si="527"/>
        <v>0</v>
      </c>
      <c r="AL228" s="13">
        <f t="shared" si="536"/>
        <v>17</v>
      </c>
      <c r="AM228" s="12">
        <f t="shared" si="528"/>
        <v>22</v>
      </c>
      <c r="AN228" s="12">
        <f t="shared" si="528"/>
        <v>2</v>
      </c>
      <c r="AO228" s="12">
        <f t="shared" si="529"/>
        <v>0</v>
      </c>
      <c r="AP228" s="12">
        <f t="shared" si="530"/>
        <v>0</v>
      </c>
      <c r="AQ228" s="12">
        <f t="shared" si="531"/>
        <v>0</v>
      </c>
      <c r="AR228" s="12">
        <f t="shared" si="532"/>
        <v>0</v>
      </c>
      <c r="AS228" s="12">
        <f t="shared" si="533"/>
        <v>0</v>
      </c>
      <c r="AT228" s="12">
        <f t="shared" si="534"/>
        <v>0</v>
      </c>
      <c r="AU228" s="13">
        <f t="shared" si="537"/>
        <v>24</v>
      </c>
    </row>
    <row r="229" spans="1:47" ht="13.5" customHeight="1" x14ac:dyDescent="0.2">
      <c r="A229" s="14">
        <f t="shared" si="517"/>
        <v>0.43750000000000028</v>
      </c>
      <c r="B229" s="23">
        <v>47</v>
      </c>
      <c r="C229" s="23">
        <v>9</v>
      </c>
      <c r="D229" s="23">
        <v>1</v>
      </c>
      <c r="E229" s="23">
        <v>1</v>
      </c>
      <c r="F229" s="23">
        <v>0</v>
      </c>
      <c r="G229" s="23">
        <v>3</v>
      </c>
      <c r="H229" s="23">
        <v>2</v>
      </c>
      <c r="I229" s="23">
        <v>0</v>
      </c>
      <c r="J229" s="44">
        <f t="shared" si="518"/>
        <v>63</v>
      </c>
      <c r="K229" s="23">
        <v>5</v>
      </c>
      <c r="L229" s="23">
        <v>4</v>
      </c>
      <c r="M229" s="23">
        <v>0</v>
      </c>
      <c r="N229" s="23">
        <v>0</v>
      </c>
      <c r="O229" s="23">
        <v>0</v>
      </c>
      <c r="P229" s="23">
        <v>0</v>
      </c>
      <c r="Q229" s="23">
        <v>1</v>
      </c>
      <c r="R229" s="23">
        <v>0</v>
      </c>
      <c r="S229" s="44">
        <f t="shared" si="519"/>
        <v>10</v>
      </c>
      <c r="T229" s="96"/>
      <c r="U229" s="96"/>
      <c r="V229" s="96"/>
      <c r="W229" s="96"/>
      <c r="X229" s="96"/>
      <c r="Y229" s="96"/>
      <c r="Z229" s="96"/>
      <c r="AA229" s="96"/>
      <c r="AB229" s="44">
        <f t="shared" si="520"/>
        <v>0</v>
      </c>
      <c r="AC229" s="14">
        <f t="shared" si="535"/>
        <v>0.43750000000000028</v>
      </c>
      <c r="AD229" s="12">
        <f t="shared" si="521"/>
        <v>16</v>
      </c>
      <c r="AE229" s="12">
        <f t="shared" si="521"/>
        <v>3</v>
      </c>
      <c r="AF229" s="12">
        <f t="shared" si="522"/>
        <v>1</v>
      </c>
      <c r="AG229" s="12">
        <f t="shared" si="523"/>
        <v>0</v>
      </c>
      <c r="AH229" s="12">
        <f t="shared" si="524"/>
        <v>0</v>
      </c>
      <c r="AI229" s="12">
        <f t="shared" si="525"/>
        <v>0</v>
      </c>
      <c r="AJ229" s="12">
        <f t="shared" si="526"/>
        <v>0</v>
      </c>
      <c r="AK229" s="12">
        <f t="shared" si="527"/>
        <v>0</v>
      </c>
      <c r="AL229" s="13">
        <f t="shared" si="536"/>
        <v>20</v>
      </c>
      <c r="AM229" s="12">
        <f t="shared" si="528"/>
        <v>13</v>
      </c>
      <c r="AN229" s="12">
        <f t="shared" si="528"/>
        <v>4</v>
      </c>
      <c r="AO229" s="12">
        <f t="shared" si="529"/>
        <v>0</v>
      </c>
      <c r="AP229" s="12">
        <f t="shared" si="530"/>
        <v>0</v>
      </c>
      <c r="AQ229" s="12">
        <f t="shared" si="531"/>
        <v>0</v>
      </c>
      <c r="AR229" s="12">
        <f t="shared" si="532"/>
        <v>2</v>
      </c>
      <c r="AS229" s="12">
        <f t="shared" si="533"/>
        <v>1</v>
      </c>
      <c r="AT229" s="12">
        <f t="shared" si="534"/>
        <v>0</v>
      </c>
      <c r="AU229" s="13">
        <f t="shared" si="537"/>
        <v>20</v>
      </c>
    </row>
    <row r="230" spans="1:47" ht="13.5" customHeight="1" x14ac:dyDescent="0.2">
      <c r="A230" s="14">
        <f t="shared" si="517"/>
        <v>0.44791666666666696</v>
      </c>
      <c r="B230" s="23">
        <v>42</v>
      </c>
      <c r="C230" s="23">
        <v>10</v>
      </c>
      <c r="D230" s="23">
        <v>4</v>
      </c>
      <c r="E230" s="23">
        <v>1</v>
      </c>
      <c r="F230" s="23">
        <v>1</v>
      </c>
      <c r="G230" s="23">
        <v>0</v>
      </c>
      <c r="H230" s="23">
        <v>6</v>
      </c>
      <c r="I230" s="23">
        <v>0</v>
      </c>
      <c r="J230" s="44">
        <f t="shared" si="518"/>
        <v>64</v>
      </c>
      <c r="K230" s="23">
        <v>4</v>
      </c>
      <c r="L230" s="23">
        <v>2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44">
        <f t="shared" si="519"/>
        <v>6</v>
      </c>
      <c r="T230" s="96"/>
      <c r="U230" s="96"/>
      <c r="V230" s="96"/>
      <c r="W230" s="96"/>
      <c r="X230" s="96"/>
      <c r="Y230" s="96"/>
      <c r="Z230" s="96"/>
      <c r="AA230" s="96"/>
      <c r="AB230" s="44">
        <f t="shared" si="520"/>
        <v>0</v>
      </c>
      <c r="AC230" s="14">
        <f t="shared" si="535"/>
        <v>0.44791666666666696</v>
      </c>
      <c r="AD230" s="12">
        <f t="shared" si="521"/>
        <v>13</v>
      </c>
      <c r="AE230" s="12">
        <f t="shared" si="521"/>
        <v>4</v>
      </c>
      <c r="AF230" s="12">
        <f t="shared" si="522"/>
        <v>1</v>
      </c>
      <c r="AG230" s="12">
        <f t="shared" si="523"/>
        <v>1</v>
      </c>
      <c r="AH230" s="12">
        <f t="shared" si="524"/>
        <v>0</v>
      </c>
      <c r="AI230" s="12">
        <f t="shared" si="525"/>
        <v>0</v>
      </c>
      <c r="AJ230" s="12">
        <f t="shared" si="526"/>
        <v>2</v>
      </c>
      <c r="AK230" s="12">
        <f t="shared" si="527"/>
        <v>0</v>
      </c>
      <c r="AL230" s="13">
        <f t="shared" si="536"/>
        <v>21</v>
      </c>
      <c r="AM230" s="12">
        <f t="shared" si="528"/>
        <v>18</v>
      </c>
      <c r="AN230" s="12">
        <f t="shared" si="528"/>
        <v>2</v>
      </c>
      <c r="AO230" s="12">
        <f t="shared" si="529"/>
        <v>0</v>
      </c>
      <c r="AP230" s="12">
        <f t="shared" si="530"/>
        <v>0</v>
      </c>
      <c r="AQ230" s="12">
        <f t="shared" si="531"/>
        <v>0</v>
      </c>
      <c r="AR230" s="12">
        <f t="shared" si="532"/>
        <v>1</v>
      </c>
      <c r="AS230" s="12">
        <f t="shared" si="533"/>
        <v>0</v>
      </c>
      <c r="AT230" s="12">
        <f t="shared" si="534"/>
        <v>0</v>
      </c>
      <c r="AU230" s="13">
        <f t="shared" si="537"/>
        <v>21</v>
      </c>
    </row>
    <row r="231" spans="1:47" ht="13.5" customHeight="1" x14ac:dyDescent="0.2">
      <c r="A231" s="14">
        <f t="shared" si="517"/>
        <v>0.45833333333333365</v>
      </c>
      <c r="B231" s="23">
        <v>44</v>
      </c>
      <c r="C231" s="23">
        <v>9</v>
      </c>
      <c r="D231" s="23">
        <v>3</v>
      </c>
      <c r="E231" s="23">
        <v>0</v>
      </c>
      <c r="F231" s="23">
        <v>2</v>
      </c>
      <c r="G231" s="23">
        <v>2</v>
      </c>
      <c r="H231" s="23">
        <v>2</v>
      </c>
      <c r="I231" s="23">
        <v>0</v>
      </c>
      <c r="J231" s="44">
        <f t="shared" si="518"/>
        <v>62</v>
      </c>
      <c r="K231" s="23">
        <v>3</v>
      </c>
      <c r="L231" s="23">
        <v>2</v>
      </c>
      <c r="M231" s="23">
        <v>0</v>
      </c>
      <c r="N231" s="23">
        <v>0</v>
      </c>
      <c r="O231" s="23">
        <v>0</v>
      </c>
      <c r="P231" s="23">
        <v>1</v>
      </c>
      <c r="Q231" s="23">
        <v>0</v>
      </c>
      <c r="R231" s="23">
        <v>0</v>
      </c>
      <c r="S231" s="44">
        <f t="shared" si="519"/>
        <v>6</v>
      </c>
      <c r="T231" s="96"/>
      <c r="U231" s="96"/>
      <c r="V231" s="96"/>
      <c r="W231" s="96"/>
      <c r="X231" s="96"/>
      <c r="Y231" s="96"/>
      <c r="Z231" s="96"/>
      <c r="AA231" s="96"/>
      <c r="AB231" s="44">
        <f t="shared" si="520"/>
        <v>0</v>
      </c>
      <c r="AC231" s="14">
        <f t="shared" si="535"/>
        <v>0.45833333333333365</v>
      </c>
      <c r="AD231" s="12">
        <f t="shared" si="521"/>
        <v>14</v>
      </c>
      <c r="AE231" s="12">
        <f t="shared" si="521"/>
        <v>3</v>
      </c>
      <c r="AF231" s="12">
        <f t="shared" si="522"/>
        <v>0</v>
      </c>
      <c r="AG231" s="12">
        <f t="shared" si="523"/>
        <v>0</v>
      </c>
      <c r="AH231" s="12">
        <f t="shared" si="524"/>
        <v>0</v>
      </c>
      <c r="AI231" s="12">
        <f t="shared" si="525"/>
        <v>0</v>
      </c>
      <c r="AJ231" s="12">
        <f t="shared" si="526"/>
        <v>3</v>
      </c>
      <c r="AK231" s="12">
        <f t="shared" si="527"/>
        <v>0</v>
      </c>
      <c r="AL231" s="13">
        <f t="shared" si="536"/>
        <v>20</v>
      </c>
      <c r="AM231" s="12">
        <f t="shared" si="528"/>
        <v>17</v>
      </c>
      <c r="AN231" s="12">
        <f t="shared" si="528"/>
        <v>5</v>
      </c>
      <c r="AO231" s="12">
        <f t="shared" si="529"/>
        <v>0</v>
      </c>
      <c r="AP231" s="12">
        <f t="shared" si="530"/>
        <v>0</v>
      </c>
      <c r="AQ231" s="12">
        <f t="shared" si="531"/>
        <v>0</v>
      </c>
      <c r="AR231" s="12">
        <f t="shared" si="532"/>
        <v>1</v>
      </c>
      <c r="AS231" s="12">
        <f t="shared" si="533"/>
        <v>0</v>
      </c>
      <c r="AT231" s="12">
        <f t="shared" si="534"/>
        <v>0</v>
      </c>
      <c r="AU231" s="13">
        <f t="shared" si="537"/>
        <v>23</v>
      </c>
    </row>
    <row r="232" spans="1:47" ht="13.5" customHeight="1" x14ac:dyDescent="0.2">
      <c r="A232" s="14">
        <f t="shared" si="517"/>
        <v>0.46875000000000033</v>
      </c>
      <c r="B232" s="23">
        <v>43</v>
      </c>
      <c r="C232" s="23">
        <v>11</v>
      </c>
      <c r="D232" s="23">
        <v>1</v>
      </c>
      <c r="E232" s="23">
        <v>2</v>
      </c>
      <c r="F232" s="23">
        <v>1</v>
      </c>
      <c r="G232" s="23">
        <v>3</v>
      </c>
      <c r="H232" s="23">
        <v>5</v>
      </c>
      <c r="I232" s="23">
        <v>0</v>
      </c>
      <c r="J232" s="44">
        <f t="shared" si="518"/>
        <v>66</v>
      </c>
      <c r="K232" s="23">
        <v>11</v>
      </c>
      <c r="L232" s="23">
        <v>1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44">
        <f t="shared" si="519"/>
        <v>12</v>
      </c>
      <c r="T232" s="96"/>
      <c r="U232" s="96"/>
      <c r="V232" s="96"/>
      <c r="W232" s="96"/>
      <c r="X232" s="96"/>
      <c r="Y232" s="96"/>
      <c r="Z232" s="96"/>
      <c r="AA232" s="96"/>
      <c r="AB232" s="44">
        <f t="shared" si="520"/>
        <v>0</v>
      </c>
      <c r="AC232" s="14">
        <f t="shared" si="535"/>
        <v>0.46875000000000033</v>
      </c>
      <c r="AD232" s="12">
        <f t="shared" si="521"/>
        <v>13</v>
      </c>
      <c r="AE232" s="12">
        <f t="shared" si="521"/>
        <v>4</v>
      </c>
      <c r="AF232" s="12">
        <f t="shared" si="522"/>
        <v>0</v>
      </c>
      <c r="AG232" s="12">
        <f t="shared" si="523"/>
        <v>0</v>
      </c>
      <c r="AH232" s="12">
        <f t="shared" si="524"/>
        <v>0</v>
      </c>
      <c r="AI232" s="12">
        <f t="shared" si="525"/>
        <v>0</v>
      </c>
      <c r="AJ232" s="12">
        <f t="shared" si="526"/>
        <v>1</v>
      </c>
      <c r="AK232" s="12">
        <f t="shared" si="527"/>
        <v>0</v>
      </c>
      <c r="AL232" s="13">
        <f t="shared" si="536"/>
        <v>18</v>
      </c>
      <c r="AM232" s="12">
        <f t="shared" si="528"/>
        <v>22</v>
      </c>
      <c r="AN232" s="12">
        <f t="shared" si="528"/>
        <v>4</v>
      </c>
      <c r="AO232" s="12">
        <f t="shared" si="529"/>
        <v>1</v>
      </c>
      <c r="AP232" s="12">
        <f t="shared" si="530"/>
        <v>0</v>
      </c>
      <c r="AQ232" s="12">
        <f t="shared" si="531"/>
        <v>0</v>
      </c>
      <c r="AR232" s="12">
        <f t="shared" si="532"/>
        <v>0</v>
      </c>
      <c r="AS232" s="12">
        <f t="shared" si="533"/>
        <v>1</v>
      </c>
      <c r="AT232" s="12">
        <f t="shared" si="534"/>
        <v>0</v>
      </c>
      <c r="AU232" s="13">
        <f t="shared" si="537"/>
        <v>28</v>
      </c>
    </row>
    <row r="233" spans="1:47" ht="13.5" customHeight="1" x14ac:dyDescent="0.2">
      <c r="A233" s="11">
        <f t="shared" si="517"/>
        <v>0.47916666666666702</v>
      </c>
      <c r="B233" s="23">
        <v>36</v>
      </c>
      <c r="C233" s="23">
        <v>4</v>
      </c>
      <c r="D233" s="23">
        <v>1</v>
      </c>
      <c r="E233" s="23">
        <v>0</v>
      </c>
      <c r="F233" s="23">
        <v>1</v>
      </c>
      <c r="G233" s="23">
        <v>1</v>
      </c>
      <c r="H233" s="23">
        <v>2</v>
      </c>
      <c r="I233" s="23">
        <v>0</v>
      </c>
      <c r="J233" s="44">
        <f t="shared" si="518"/>
        <v>45</v>
      </c>
      <c r="K233" s="23">
        <v>7</v>
      </c>
      <c r="L233" s="23">
        <v>2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44">
        <f t="shared" si="519"/>
        <v>9</v>
      </c>
      <c r="T233" s="96"/>
      <c r="U233" s="96"/>
      <c r="V233" s="96"/>
      <c r="W233" s="96"/>
      <c r="X233" s="96"/>
      <c r="Y233" s="96"/>
      <c r="Z233" s="96"/>
      <c r="AA233" s="96"/>
      <c r="AB233" s="44">
        <f t="shared" si="520"/>
        <v>0</v>
      </c>
      <c r="AC233" s="14">
        <f t="shared" si="535"/>
        <v>0.47916666666666702</v>
      </c>
      <c r="AD233" s="12">
        <f t="shared" si="521"/>
        <v>20</v>
      </c>
      <c r="AE233" s="12">
        <f t="shared" si="521"/>
        <v>6</v>
      </c>
      <c r="AF233" s="12">
        <f t="shared" si="522"/>
        <v>0</v>
      </c>
      <c r="AG233" s="12">
        <f t="shared" si="523"/>
        <v>0</v>
      </c>
      <c r="AH233" s="12">
        <f t="shared" si="524"/>
        <v>0</v>
      </c>
      <c r="AI233" s="12">
        <f t="shared" si="525"/>
        <v>1</v>
      </c>
      <c r="AJ233" s="12">
        <f t="shared" si="526"/>
        <v>2</v>
      </c>
      <c r="AK233" s="12">
        <f t="shared" si="527"/>
        <v>1</v>
      </c>
      <c r="AL233" s="13">
        <f t="shared" si="536"/>
        <v>30</v>
      </c>
      <c r="AM233" s="12">
        <f t="shared" si="528"/>
        <v>18</v>
      </c>
      <c r="AN233" s="12">
        <f t="shared" si="528"/>
        <v>4</v>
      </c>
      <c r="AO233" s="12">
        <f t="shared" si="529"/>
        <v>0</v>
      </c>
      <c r="AP233" s="12">
        <f t="shared" si="530"/>
        <v>0</v>
      </c>
      <c r="AQ233" s="12">
        <f t="shared" si="531"/>
        <v>0</v>
      </c>
      <c r="AR233" s="12">
        <f t="shared" si="532"/>
        <v>0</v>
      </c>
      <c r="AS233" s="12">
        <f t="shared" si="533"/>
        <v>0</v>
      </c>
      <c r="AT233" s="12">
        <f t="shared" si="534"/>
        <v>0</v>
      </c>
      <c r="AU233" s="13">
        <f t="shared" si="537"/>
        <v>22</v>
      </c>
    </row>
    <row r="234" spans="1:47" ht="13.5" customHeight="1" x14ac:dyDescent="0.2">
      <c r="A234" s="14">
        <f t="shared" si="517"/>
        <v>0.4895833333333337</v>
      </c>
      <c r="B234" s="23">
        <v>51</v>
      </c>
      <c r="C234" s="23">
        <v>14</v>
      </c>
      <c r="D234" s="23">
        <v>1</v>
      </c>
      <c r="E234" s="23">
        <v>0</v>
      </c>
      <c r="F234" s="23">
        <v>2</v>
      </c>
      <c r="G234" s="23">
        <v>1</v>
      </c>
      <c r="H234" s="23">
        <v>3</v>
      </c>
      <c r="I234" s="23">
        <v>0</v>
      </c>
      <c r="J234" s="44">
        <f t="shared" si="518"/>
        <v>72</v>
      </c>
      <c r="K234" s="23">
        <v>2</v>
      </c>
      <c r="L234" s="23">
        <v>2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44">
        <f t="shared" si="519"/>
        <v>4</v>
      </c>
      <c r="T234" s="96"/>
      <c r="U234" s="96"/>
      <c r="V234" s="96"/>
      <c r="W234" s="96"/>
      <c r="X234" s="96"/>
      <c r="Y234" s="96"/>
      <c r="Z234" s="96"/>
      <c r="AA234" s="96"/>
      <c r="AB234" s="44">
        <f t="shared" si="520"/>
        <v>0</v>
      </c>
      <c r="AC234" s="14">
        <f t="shared" si="535"/>
        <v>0.4895833333333337</v>
      </c>
      <c r="AD234" s="12">
        <f t="shared" si="521"/>
        <v>18</v>
      </c>
      <c r="AE234" s="12">
        <f t="shared" si="521"/>
        <v>4</v>
      </c>
      <c r="AF234" s="12">
        <f t="shared" si="522"/>
        <v>0</v>
      </c>
      <c r="AG234" s="12">
        <f t="shared" si="523"/>
        <v>0</v>
      </c>
      <c r="AH234" s="12">
        <f t="shared" si="524"/>
        <v>0</v>
      </c>
      <c r="AI234" s="12">
        <f t="shared" si="525"/>
        <v>1</v>
      </c>
      <c r="AJ234" s="12">
        <f t="shared" si="526"/>
        <v>0</v>
      </c>
      <c r="AK234" s="12">
        <f t="shared" si="527"/>
        <v>0</v>
      </c>
      <c r="AL234" s="13">
        <f t="shared" si="536"/>
        <v>23</v>
      </c>
      <c r="AM234" s="12">
        <f t="shared" si="528"/>
        <v>10</v>
      </c>
      <c r="AN234" s="12">
        <f t="shared" si="528"/>
        <v>4</v>
      </c>
      <c r="AO234" s="12">
        <f t="shared" si="529"/>
        <v>0</v>
      </c>
      <c r="AP234" s="12">
        <f t="shared" si="530"/>
        <v>0</v>
      </c>
      <c r="AQ234" s="12">
        <f t="shared" si="531"/>
        <v>0</v>
      </c>
      <c r="AR234" s="12">
        <f t="shared" si="532"/>
        <v>1</v>
      </c>
      <c r="AS234" s="12">
        <f t="shared" si="533"/>
        <v>0</v>
      </c>
      <c r="AT234" s="12">
        <f t="shared" si="534"/>
        <v>0</v>
      </c>
      <c r="AU234" s="13">
        <f t="shared" si="537"/>
        <v>15</v>
      </c>
    </row>
    <row r="235" spans="1:47" ht="13.5" customHeight="1" x14ac:dyDescent="0.2">
      <c r="A235" s="14">
        <f t="shared" si="517"/>
        <v>0.50000000000000033</v>
      </c>
      <c r="B235" s="23">
        <v>49</v>
      </c>
      <c r="C235" s="23">
        <v>9</v>
      </c>
      <c r="D235" s="23">
        <v>0</v>
      </c>
      <c r="E235" s="23">
        <v>1</v>
      </c>
      <c r="F235" s="23">
        <v>1</v>
      </c>
      <c r="G235" s="23">
        <v>0</v>
      </c>
      <c r="H235" s="23">
        <v>2</v>
      </c>
      <c r="I235" s="23">
        <v>0</v>
      </c>
      <c r="J235" s="44">
        <f t="shared" si="518"/>
        <v>62</v>
      </c>
      <c r="K235" s="23">
        <v>3</v>
      </c>
      <c r="L235" s="23">
        <v>2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44">
        <f t="shared" si="519"/>
        <v>5</v>
      </c>
      <c r="T235" s="96"/>
      <c r="U235" s="96"/>
      <c r="V235" s="96"/>
      <c r="W235" s="96"/>
      <c r="X235" s="96"/>
      <c r="Y235" s="96"/>
      <c r="Z235" s="96"/>
      <c r="AA235" s="96"/>
      <c r="AB235" s="44">
        <f t="shared" si="520"/>
        <v>0</v>
      </c>
      <c r="AC235" s="11">
        <f t="shared" si="535"/>
        <v>0.50000000000000033</v>
      </c>
      <c r="AD235" s="12">
        <f t="shared" si="521"/>
        <v>18</v>
      </c>
      <c r="AE235" s="12">
        <f t="shared" si="521"/>
        <v>6</v>
      </c>
      <c r="AF235" s="12">
        <f t="shared" si="522"/>
        <v>0</v>
      </c>
      <c r="AG235" s="12">
        <f t="shared" si="523"/>
        <v>0</v>
      </c>
      <c r="AH235" s="12">
        <f t="shared" si="524"/>
        <v>0</v>
      </c>
      <c r="AI235" s="12">
        <f t="shared" si="525"/>
        <v>0</v>
      </c>
      <c r="AJ235" s="12">
        <f t="shared" si="526"/>
        <v>0</v>
      </c>
      <c r="AK235" s="12">
        <f t="shared" si="527"/>
        <v>0</v>
      </c>
      <c r="AL235" s="13">
        <f t="shared" si="536"/>
        <v>24</v>
      </c>
      <c r="AM235" s="12">
        <f t="shared" si="528"/>
        <v>13</v>
      </c>
      <c r="AN235" s="12">
        <f t="shared" si="528"/>
        <v>6</v>
      </c>
      <c r="AO235" s="12">
        <f t="shared" si="529"/>
        <v>0</v>
      </c>
      <c r="AP235" s="12">
        <f t="shared" si="530"/>
        <v>0</v>
      </c>
      <c r="AQ235" s="12">
        <f t="shared" si="531"/>
        <v>0</v>
      </c>
      <c r="AR235" s="12">
        <f t="shared" si="532"/>
        <v>0</v>
      </c>
      <c r="AS235" s="12">
        <f t="shared" si="533"/>
        <v>0</v>
      </c>
      <c r="AT235" s="12">
        <f t="shared" si="534"/>
        <v>0</v>
      </c>
      <c r="AU235" s="13">
        <f t="shared" si="537"/>
        <v>19</v>
      </c>
    </row>
    <row r="236" spans="1:47" ht="13.5" customHeight="1" x14ac:dyDescent="0.2">
      <c r="A236" s="14">
        <f t="shared" si="517"/>
        <v>0.51041666666666696</v>
      </c>
      <c r="B236" s="23">
        <v>39</v>
      </c>
      <c r="C236" s="23">
        <v>8</v>
      </c>
      <c r="D236" s="23">
        <v>0</v>
      </c>
      <c r="E236" s="23">
        <v>0</v>
      </c>
      <c r="F236" s="23">
        <v>1</v>
      </c>
      <c r="G236" s="23">
        <v>2</v>
      </c>
      <c r="H236" s="23">
        <v>2</v>
      </c>
      <c r="I236" s="23">
        <v>1</v>
      </c>
      <c r="J236" s="44">
        <f t="shared" si="518"/>
        <v>53</v>
      </c>
      <c r="K236" s="23">
        <v>6</v>
      </c>
      <c r="L236" s="23">
        <v>1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44">
        <f t="shared" si="519"/>
        <v>7</v>
      </c>
      <c r="T236" s="96"/>
      <c r="U236" s="96"/>
      <c r="V236" s="96"/>
      <c r="W236" s="96"/>
      <c r="X236" s="96"/>
      <c r="Y236" s="96"/>
      <c r="Z236" s="96"/>
      <c r="AA236" s="96"/>
      <c r="AB236" s="44">
        <f t="shared" si="520"/>
        <v>0</v>
      </c>
      <c r="AC236" s="14">
        <f t="shared" si="535"/>
        <v>0.51041666666666696</v>
      </c>
      <c r="AD236" s="12">
        <f t="shared" si="521"/>
        <v>20</v>
      </c>
      <c r="AE236" s="12">
        <f t="shared" si="521"/>
        <v>2</v>
      </c>
      <c r="AF236" s="12">
        <f t="shared" si="522"/>
        <v>1</v>
      </c>
      <c r="AG236" s="12">
        <f t="shared" si="523"/>
        <v>0</v>
      </c>
      <c r="AH236" s="12">
        <f t="shared" si="524"/>
        <v>0</v>
      </c>
      <c r="AI236" s="12">
        <f t="shared" si="525"/>
        <v>2</v>
      </c>
      <c r="AJ236" s="12">
        <f t="shared" si="526"/>
        <v>0</v>
      </c>
      <c r="AK236" s="12">
        <f t="shared" si="527"/>
        <v>0</v>
      </c>
      <c r="AL236" s="13">
        <f t="shared" si="536"/>
        <v>25</v>
      </c>
      <c r="AM236" s="12">
        <f t="shared" si="528"/>
        <v>14</v>
      </c>
      <c r="AN236" s="12">
        <f t="shared" si="528"/>
        <v>4</v>
      </c>
      <c r="AO236" s="12">
        <f t="shared" si="529"/>
        <v>0</v>
      </c>
      <c r="AP236" s="12">
        <f t="shared" si="530"/>
        <v>0</v>
      </c>
      <c r="AQ236" s="12">
        <f t="shared" si="531"/>
        <v>0</v>
      </c>
      <c r="AR236" s="12">
        <f t="shared" si="532"/>
        <v>1</v>
      </c>
      <c r="AS236" s="12">
        <f t="shared" si="533"/>
        <v>1</v>
      </c>
      <c r="AT236" s="12">
        <f t="shared" si="534"/>
        <v>0</v>
      </c>
      <c r="AU236" s="13">
        <f t="shared" si="537"/>
        <v>20</v>
      </c>
    </row>
    <row r="237" spans="1:47" ht="13.5" customHeight="1" x14ac:dyDescent="0.2">
      <c r="A237" s="14">
        <f t="shared" si="517"/>
        <v>0.52083333333333359</v>
      </c>
      <c r="B237" s="23">
        <v>52</v>
      </c>
      <c r="C237" s="23">
        <v>9</v>
      </c>
      <c r="D237" s="23">
        <v>0</v>
      </c>
      <c r="E237" s="23">
        <v>0</v>
      </c>
      <c r="F237" s="23">
        <v>1</v>
      </c>
      <c r="G237" s="23">
        <v>1</v>
      </c>
      <c r="H237" s="23">
        <v>1</v>
      </c>
      <c r="I237" s="23">
        <v>1</v>
      </c>
      <c r="J237" s="44">
        <f t="shared" si="518"/>
        <v>65</v>
      </c>
      <c r="K237" s="23">
        <v>4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44">
        <f t="shared" si="519"/>
        <v>4</v>
      </c>
      <c r="T237" s="96"/>
      <c r="U237" s="96"/>
      <c r="V237" s="96"/>
      <c r="W237" s="96"/>
      <c r="X237" s="96"/>
      <c r="Y237" s="96"/>
      <c r="Z237" s="96"/>
      <c r="AA237" s="96"/>
      <c r="AB237" s="44">
        <f t="shared" si="520"/>
        <v>0</v>
      </c>
      <c r="AC237" s="14">
        <f t="shared" si="535"/>
        <v>0.52083333333333359</v>
      </c>
      <c r="AD237" s="12">
        <f t="shared" si="521"/>
        <v>9</v>
      </c>
      <c r="AE237" s="12">
        <f t="shared" si="521"/>
        <v>1</v>
      </c>
      <c r="AF237" s="12">
        <f t="shared" si="522"/>
        <v>0</v>
      </c>
      <c r="AG237" s="12">
        <f t="shared" si="523"/>
        <v>0</v>
      </c>
      <c r="AH237" s="12">
        <f t="shared" si="524"/>
        <v>0</v>
      </c>
      <c r="AI237" s="12">
        <f t="shared" si="525"/>
        <v>0</v>
      </c>
      <c r="AJ237" s="12">
        <f t="shared" si="526"/>
        <v>2</v>
      </c>
      <c r="AK237" s="12">
        <f t="shared" si="527"/>
        <v>0</v>
      </c>
      <c r="AL237" s="13">
        <f t="shared" si="536"/>
        <v>12</v>
      </c>
      <c r="AM237" s="12">
        <f t="shared" si="528"/>
        <v>9</v>
      </c>
      <c r="AN237" s="12">
        <f t="shared" si="528"/>
        <v>2</v>
      </c>
      <c r="AO237" s="12">
        <f t="shared" si="529"/>
        <v>1</v>
      </c>
      <c r="AP237" s="12">
        <f t="shared" si="530"/>
        <v>0</v>
      </c>
      <c r="AQ237" s="12">
        <f t="shared" si="531"/>
        <v>0</v>
      </c>
      <c r="AR237" s="12">
        <f t="shared" si="532"/>
        <v>1</v>
      </c>
      <c r="AS237" s="12">
        <f t="shared" si="533"/>
        <v>0</v>
      </c>
      <c r="AT237" s="12">
        <f t="shared" si="534"/>
        <v>0</v>
      </c>
      <c r="AU237" s="13">
        <f t="shared" si="537"/>
        <v>13</v>
      </c>
    </row>
    <row r="238" spans="1:47" ht="13.5" customHeight="1" x14ac:dyDescent="0.2">
      <c r="A238" s="14">
        <f t="shared" si="517"/>
        <v>0.53125000000000022</v>
      </c>
      <c r="B238" s="23">
        <v>37</v>
      </c>
      <c r="C238" s="23">
        <v>9</v>
      </c>
      <c r="D238" s="23">
        <v>0</v>
      </c>
      <c r="E238" s="23">
        <v>0</v>
      </c>
      <c r="F238" s="23">
        <v>1</v>
      </c>
      <c r="G238" s="23">
        <v>4</v>
      </c>
      <c r="H238" s="23">
        <v>4</v>
      </c>
      <c r="I238" s="23">
        <v>0</v>
      </c>
      <c r="J238" s="44">
        <f t="shared" si="518"/>
        <v>55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44">
        <f t="shared" si="519"/>
        <v>0</v>
      </c>
      <c r="T238" s="96"/>
      <c r="U238" s="96"/>
      <c r="V238" s="96"/>
      <c r="W238" s="96"/>
      <c r="X238" s="96"/>
      <c r="Y238" s="96"/>
      <c r="Z238" s="96"/>
      <c r="AA238" s="96"/>
      <c r="AB238" s="44">
        <f t="shared" si="520"/>
        <v>0</v>
      </c>
      <c r="AC238" s="14">
        <f t="shared" si="535"/>
        <v>0.53125000000000022</v>
      </c>
      <c r="AD238" s="12">
        <f t="shared" si="521"/>
        <v>13</v>
      </c>
      <c r="AE238" s="12">
        <f t="shared" si="521"/>
        <v>1</v>
      </c>
      <c r="AF238" s="12">
        <f t="shared" si="522"/>
        <v>0</v>
      </c>
      <c r="AG238" s="12">
        <f t="shared" si="523"/>
        <v>0</v>
      </c>
      <c r="AH238" s="12">
        <f t="shared" si="524"/>
        <v>0</v>
      </c>
      <c r="AI238" s="12">
        <f t="shared" si="525"/>
        <v>3</v>
      </c>
      <c r="AJ238" s="12">
        <f t="shared" si="526"/>
        <v>0</v>
      </c>
      <c r="AK238" s="12">
        <f t="shared" si="527"/>
        <v>0</v>
      </c>
      <c r="AL238" s="13">
        <f t="shared" si="536"/>
        <v>17</v>
      </c>
      <c r="AM238" s="12">
        <f t="shared" si="528"/>
        <v>10</v>
      </c>
      <c r="AN238" s="12">
        <f t="shared" si="528"/>
        <v>2</v>
      </c>
      <c r="AO238" s="12">
        <f t="shared" si="529"/>
        <v>0</v>
      </c>
      <c r="AP238" s="12">
        <f t="shared" si="530"/>
        <v>0</v>
      </c>
      <c r="AQ238" s="12">
        <f t="shared" si="531"/>
        <v>0</v>
      </c>
      <c r="AR238" s="12">
        <f t="shared" si="532"/>
        <v>1</v>
      </c>
      <c r="AS238" s="12">
        <f t="shared" si="533"/>
        <v>0</v>
      </c>
      <c r="AT238" s="12">
        <f t="shared" si="534"/>
        <v>0</v>
      </c>
      <c r="AU238" s="13">
        <f t="shared" si="537"/>
        <v>13</v>
      </c>
    </row>
    <row r="239" spans="1:47" ht="13.5" customHeight="1" x14ac:dyDescent="0.2">
      <c r="A239" s="14">
        <f t="shared" si="517"/>
        <v>0.54166666666666685</v>
      </c>
      <c r="B239" s="23">
        <v>51</v>
      </c>
      <c r="C239" s="23">
        <v>15</v>
      </c>
      <c r="D239" s="23">
        <v>0</v>
      </c>
      <c r="E239" s="23">
        <v>0</v>
      </c>
      <c r="F239" s="23">
        <v>1</v>
      </c>
      <c r="G239" s="23">
        <v>1</v>
      </c>
      <c r="H239" s="23">
        <v>6</v>
      </c>
      <c r="I239" s="23">
        <v>0</v>
      </c>
      <c r="J239" s="44">
        <f t="shared" si="518"/>
        <v>74</v>
      </c>
      <c r="K239" s="23">
        <v>3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44">
        <f t="shared" si="519"/>
        <v>3</v>
      </c>
      <c r="T239" s="96"/>
      <c r="U239" s="96"/>
      <c r="V239" s="96"/>
      <c r="W239" s="96"/>
      <c r="X239" s="96"/>
      <c r="Y239" s="96"/>
      <c r="Z239" s="96"/>
      <c r="AA239" s="96"/>
      <c r="AB239" s="44">
        <f t="shared" si="520"/>
        <v>0</v>
      </c>
      <c r="AC239" s="14">
        <f t="shared" si="535"/>
        <v>0.54166666666666685</v>
      </c>
      <c r="AD239" s="12">
        <f t="shared" si="521"/>
        <v>13</v>
      </c>
      <c r="AE239" s="12">
        <f t="shared" si="521"/>
        <v>3</v>
      </c>
      <c r="AF239" s="12">
        <f t="shared" si="522"/>
        <v>0</v>
      </c>
      <c r="AG239" s="12">
        <f t="shared" si="523"/>
        <v>0</v>
      </c>
      <c r="AH239" s="12">
        <f t="shared" si="524"/>
        <v>0</v>
      </c>
      <c r="AI239" s="12">
        <f t="shared" si="525"/>
        <v>0</v>
      </c>
      <c r="AJ239" s="12">
        <f t="shared" si="526"/>
        <v>1</v>
      </c>
      <c r="AK239" s="12">
        <f t="shared" si="527"/>
        <v>0</v>
      </c>
      <c r="AL239" s="13">
        <f t="shared" si="536"/>
        <v>17</v>
      </c>
      <c r="AM239" s="12">
        <f t="shared" si="528"/>
        <v>14</v>
      </c>
      <c r="AN239" s="12">
        <f t="shared" si="528"/>
        <v>1</v>
      </c>
      <c r="AO239" s="12">
        <f t="shared" si="529"/>
        <v>0</v>
      </c>
      <c r="AP239" s="12">
        <f t="shared" si="530"/>
        <v>0</v>
      </c>
      <c r="AQ239" s="12">
        <f t="shared" si="531"/>
        <v>0</v>
      </c>
      <c r="AR239" s="12">
        <f t="shared" si="532"/>
        <v>0</v>
      </c>
      <c r="AS239" s="12">
        <f t="shared" si="533"/>
        <v>0</v>
      </c>
      <c r="AT239" s="12">
        <f t="shared" si="534"/>
        <v>0</v>
      </c>
      <c r="AU239" s="13">
        <f t="shared" si="537"/>
        <v>15</v>
      </c>
    </row>
    <row r="240" spans="1:47" ht="13.5" customHeight="1" x14ac:dyDescent="0.2">
      <c r="A240" s="14">
        <f t="shared" si="517"/>
        <v>0.55208333333333348</v>
      </c>
      <c r="B240" s="23">
        <v>42</v>
      </c>
      <c r="C240" s="23">
        <v>13</v>
      </c>
      <c r="D240" s="23">
        <v>2</v>
      </c>
      <c r="E240" s="23">
        <v>0</v>
      </c>
      <c r="F240" s="23">
        <v>1</v>
      </c>
      <c r="G240" s="23">
        <v>0</v>
      </c>
      <c r="H240" s="23">
        <v>2</v>
      </c>
      <c r="I240" s="23">
        <v>0</v>
      </c>
      <c r="J240" s="44">
        <f t="shared" si="518"/>
        <v>60</v>
      </c>
      <c r="K240" s="23">
        <v>6</v>
      </c>
      <c r="L240" s="23">
        <v>3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44">
        <f t="shared" si="519"/>
        <v>9</v>
      </c>
      <c r="T240" s="96"/>
      <c r="U240" s="96"/>
      <c r="V240" s="96"/>
      <c r="W240" s="96"/>
      <c r="X240" s="96"/>
      <c r="Y240" s="96"/>
      <c r="Z240" s="96"/>
      <c r="AA240" s="96"/>
      <c r="AB240" s="44">
        <f t="shared" si="520"/>
        <v>0</v>
      </c>
      <c r="AC240" s="14">
        <f t="shared" si="535"/>
        <v>0.55208333333333348</v>
      </c>
      <c r="AD240" s="12">
        <f t="shared" si="521"/>
        <v>10</v>
      </c>
      <c r="AE240" s="12">
        <f t="shared" si="521"/>
        <v>2</v>
      </c>
      <c r="AF240" s="12">
        <f t="shared" si="522"/>
        <v>0</v>
      </c>
      <c r="AG240" s="12">
        <f t="shared" si="523"/>
        <v>0</v>
      </c>
      <c r="AH240" s="12">
        <f t="shared" si="524"/>
        <v>0</v>
      </c>
      <c r="AI240" s="12">
        <f t="shared" si="525"/>
        <v>0</v>
      </c>
      <c r="AJ240" s="12">
        <f t="shared" si="526"/>
        <v>0</v>
      </c>
      <c r="AK240" s="12">
        <f t="shared" si="527"/>
        <v>0</v>
      </c>
      <c r="AL240" s="13">
        <f t="shared" si="536"/>
        <v>12</v>
      </c>
      <c r="AM240" s="12">
        <f t="shared" si="528"/>
        <v>12</v>
      </c>
      <c r="AN240" s="12">
        <f t="shared" si="528"/>
        <v>4</v>
      </c>
      <c r="AO240" s="12">
        <f t="shared" si="529"/>
        <v>0</v>
      </c>
      <c r="AP240" s="12">
        <f t="shared" si="530"/>
        <v>0</v>
      </c>
      <c r="AQ240" s="12">
        <f t="shared" si="531"/>
        <v>0</v>
      </c>
      <c r="AR240" s="12">
        <f t="shared" si="532"/>
        <v>0</v>
      </c>
      <c r="AS240" s="12">
        <f t="shared" si="533"/>
        <v>0</v>
      </c>
      <c r="AT240" s="12">
        <f t="shared" si="534"/>
        <v>0</v>
      </c>
      <c r="AU240" s="13">
        <f t="shared" si="537"/>
        <v>16</v>
      </c>
    </row>
    <row r="241" spans="1:47" ht="13.5" customHeight="1" x14ac:dyDescent="0.2">
      <c r="A241" s="14">
        <f t="shared" si="517"/>
        <v>0.56250000000000011</v>
      </c>
      <c r="B241" s="23">
        <v>41</v>
      </c>
      <c r="C241" s="23">
        <v>11</v>
      </c>
      <c r="D241" s="23">
        <v>1</v>
      </c>
      <c r="E241" s="23">
        <v>0</v>
      </c>
      <c r="F241" s="23">
        <v>1</v>
      </c>
      <c r="G241" s="23">
        <v>3</v>
      </c>
      <c r="H241" s="23">
        <v>7</v>
      </c>
      <c r="I241" s="23">
        <v>0</v>
      </c>
      <c r="J241" s="44">
        <f t="shared" si="518"/>
        <v>64</v>
      </c>
      <c r="K241" s="23">
        <v>3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1</v>
      </c>
      <c r="R241" s="23">
        <v>0</v>
      </c>
      <c r="S241" s="44">
        <f t="shared" si="519"/>
        <v>5</v>
      </c>
      <c r="T241" s="96"/>
      <c r="U241" s="96"/>
      <c r="V241" s="96"/>
      <c r="W241" s="96"/>
      <c r="X241" s="96"/>
      <c r="Y241" s="96"/>
      <c r="Z241" s="96"/>
      <c r="AA241" s="96"/>
      <c r="AB241" s="44">
        <f t="shared" si="520"/>
        <v>0</v>
      </c>
      <c r="AC241" s="14">
        <f t="shared" si="535"/>
        <v>0.56250000000000011</v>
      </c>
      <c r="AD241" s="12">
        <f t="shared" si="521"/>
        <v>16</v>
      </c>
      <c r="AE241" s="12">
        <f t="shared" si="521"/>
        <v>3</v>
      </c>
      <c r="AF241" s="12">
        <f t="shared" si="522"/>
        <v>0</v>
      </c>
      <c r="AG241" s="12">
        <f t="shared" si="523"/>
        <v>0</v>
      </c>
      <c r="AH241" s="12">
        <f t="shared" si="524"/>
        <v>0</v>
      </c>
      <c r="AI241" s="12">
        <f t="shared" si="525"/>
        <v>0</v>
      </c>
      <c r="AJ241" s="12">
        <f t="shared" si="526"/>
        <v>1</v>
      </c>
      <c r="AK241" s="12">
        <f t="shared" si="527"/>
        <v>0</v>
      </c>
      <c r="AL241" s="13">
        <f>SUM(AD241:AK241)</f>
        <v>20</v>
      </c>
      <c r="AM241" s="12">
        <f t="shared" si="528"/>
        <v>15</v>
      </c>
      <c r="AN241" s="12">
        <f t="shared" si="528"/>
        <v>3</v>
      </c>
      <c r="AO241" s="12">
        <f t="shared" si="529"/>
        <v>0</v>
      </c>
      <c r="AP241" s="12">
        <f t="shared" si="530"/>
        <v>0</v>
      </c>
      <c r="AQ241" s="12">
        <f t="shared" si="531"/>
        <v>0</v>
      </c>
      <c r="AR241" s="12">
        <f t="shared" si="532"/>
        <v>0</v>
      </c>
      <c r="AS241" s="12">
        <f t="shared" si="533"/>
        <v>2</v>
      </c>
      <c r="AT241" s="12">
        <f t="shared" si="534"/>
        <v>0</v>
      </c>
      <c r="AU241" s="13">
        <f>SUM(AM241:AT241)</f>
        <v>20</v>
      </c>
    </row>
    <row r="242" spans="1:47" ht="13.5" customHeight="1" x14ac:dyDescent="0.2">
      <c r="A242" s="11">
        <f t="shared" si="517"/>
        <v>0.57291666666666674</v>
      </c>
      <c r="B242" s="23">
        <v>37</v>
      </c>
      <c r="C242" s="23">
        <v>11</v>
      </c>
      <c r="D242" s="23">
        <v>1</v>
      </c>
      <c r="E242" s="23">
        <v>0</v>
      </c>
      <c r="F242" s="23">
        <v>1</v>
      </c>
      <c r="G242" s="23">
        <v>4</v>
      </c>
      <c r="H242" s="23">
        <v>4</v>
      </c>
      <c r="I242" s="23">
        <v>0</v>
      </c>
      <c r="J242" s="44">
        <f t="shared" si="518"/>
        <v>58</v>
      </c>
      <c r="K242" s="23">
        <v>3</v>
      </c>
      <c r="L242" s="23">
        <v>1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44">
        <f t="shared" si="519"/>
        <v>4</v>
      </c>
      <c r="T242" s="96"/>
      <c r="U242" s="96"/>
      <c r="V242" s="96"/>
      <c r="W242" s="96"/>
      <c r="X242" s="96"/>
      <c r="Y242" s="96"/>
      <c r="Z242" s="96"/>
      <c r="AA242" s="96"/>
      <c r="AB242" s="44">
        <f t="shared" si="520"/>
        <v>0</v>
      </c>
      <c r="AC242" s="14">
        <f t="shared" si="535"/>
        <v>0.57291666666666674</v>
      </c>
      <c r="AD242" s="12">
        <f t="shared" si="521"/>
        <v>7</v>
      </c>
      <c r="AE242" s="12">
        <f t="shared" si="521"/>
        <v>5</v>
      </c>
      <c r="AF242" s="12">
        <f t="shared" si="522"/>
        <v>1</v>
      </c>
      <c r="AG242" s="12">
        <f t="shared" si="523"/>
        <v>0</v>
      </c>
      <c r="AH242" s="12">
        <f t="shared" si="524"/>
        <v>0</v>
      </c>
      <c r="AI242" s="12">
        <f t="shared" si="525"/>
        <v>1</v>
      </c>
      <c r="AJ242" s="12">
        <f t="shared" si="526"/>
        <v>1</v>
      </c>
      <c r="AK242" s="12">
        <f t="shared" si="527"/>
        <v>0</v>
      </c>
      <c r="AL242" s="13">
        <f t="shared" si="536"/>
        <v>15</v>
      </c>
      <c r="AM242" s="12">
        <f t="shared" si="528"/>
        <v>9</v>
      </c>
      <c r="AN242" s="12">
        <f t="shared" si="528"/>
        <v>3</v>
      </c>
      <c r="AO242" s="12">
        <f t="shared" si="529"/>
        <v>0</v>
      </c>
      <c r="AP242" s="12">
        <f t="shared" si="530"/>
        <v>0</v>
      </c>
      <c r="AQ242" s="12">
        <f t="shared" si="531"/>
        <v>0</v>
      </c>
      <c r="AR242" s="12">
        <f t="shared" si="532"/>
        <v>0</v>
      </c>
      <c r="AS242" s="12">
        <f t="shared" si="533"/>
        <v>0</v>
      </c>
      <c r="AT242" s="12">
        <f t="shared" si="534"/>
        <v>0</v>
      </c>
      <c r="AU242" s="13">
        <f t="shared" si="537"/>
        <v>12</v>
      </c>
    </row>
    <row r="243" spans="1:47" ht="13.5" customHeight="1" x14ac:dyDescent="0.2">
      <c r="A243" s="14">
        <f t="shared" si="517"/>
        <v>0.58333333333333337</v>
      </c>
      <c r="B243" s="23">
        <v>41</v>
      </c>
      <c r="C243" s="23">
        <v>16</v>
      </c>
      <c r="D243" s="23">
        <v>1</v>
      </c>
      <c r="E243" s="23">
        <v>0</v>
      </c>
      <c r="F243" s="23">
        <v>1</v>
      </c>
      <c r="G243" s="23">
        <v>1</v>
      </c>
      <c r="H243" s="23">
        <v>4</v>
      </c>
      <c r="I243" s="23">
        <v>0</v>
      </c>
      <c r="J243" s="44">
        <f t="shared" si="518"/>
        <v>64</v>
      </c>
      <c r="K243" s="23">
        <v>5</v>
      </c>
      <c r="L243" s="23">
        <v>4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44">
        <f t="shared" si="519"/>
        <v>9</v>
      </c>
      <c r="T243" s="96"/>
      <c r="U243" s="96"/>
      <c r="V243" s="96"/>
      <c r="W243" s="96"/>
      <c r="X243" s="96"/>
      <c r="Y243" s="96"/>
      <c r="Z243" s="96"/>
      <c r="AA243" s="96"/>
      <c r="AB243" s="44">
        <f t="shared" si="520"/>
        <v>0</v>
      </c>
      <c r="AC243" s="14">
        <f t="shared" si="535"/>
        <v>0.58333333333333337</v>
      </c>
      <c r="AD243" s="12">
        <f t="shared" si="521"/>
        <v>16</v>
      </c>
      <c r="AE243" s="12">
        <f t="shared" si="521"/>
        <v>3</v>
      </c>
      <c r="AF243" s="12">
        <f t="shared" si="522"/>
        <v>0</v>
      </c>
      <c r="AG243" s="12">
        <f t="shared" si="523"/>
        <v>0</v>
      </c>
      <c r="AH243" s="12">
        <f t="shared" si="524"/>
        <v>0</v>
      </c>
      <c r="AI243" s="12">
        <f t="shared" si="525"/>
        <v>1</v>
      </c>
      <c r="AJ243" s="12">
        <f t="shared" si="526"/>
        <v>0</v>
      </c>
      <c r="AK243" s="12">
        <f t="shared" si="527"/>
        <v>0</v>
      </c>
      <c r="AL243" s="13">
        <f>SUM(AD243:AK243)</f>
        <v>20</v>
      </c>
      <c r="AM243" s="12">
        <f t="shared" si="528"/>
        <v>13</v>
      </c>
      <c r="AN243" s="12">
        <f t="shared" si="528"/>
        <v>6</v>
      </c>
      <c r="AO243" s="12">
        <f t="shared" si="529"/>
        <v>0</v>
      </c>
      <c r="AP243" s="12">
        <f t="shared" si="530"/>
        <v>0</v>
      </c>
      <c r="AQ243" s="12">
        <f t="shared" si="531"/>
        <v>0</v>
      </c>
      <c r="AR243" s="12">
        <f t="shared" si="532"/>
        <v>0</v>
      </c>
      <c r="AS243" s="12">
        <f t="shared" si="533"/>
        <v>0</v>
      </c>
      <c r="AT243" s="12">
        <f t="shared" si="534"/>
        <v>0</v>
      </c>
      <c r="AU243" s="13">
        <f>SUM(AM243:AT243)</f>
        <v>19</v>
      </c>
    </row>
    <row r="244" spans="1:47" ht="13.5" customHeight="1" x14ac:dyDescent="0.2">
      <c r="A244" s="14">
        <f t="shared" si="517"/>
        <v>0.59375</v>
      </c>
      <c r="B244" s="23">
        <v>36</v>
      </c>
      <c r="C244" s="23">
        <v>12</v>
      </c>
      <c r="D244" s="23">
        <v>1</v>
      </c>
      <c r="E244" s="23">
        <v>0</v>
      </c>
      <c r="F244" s="23">
        <v>1</v>
      </c>
      <c r="G244" s="23">
        <v>0</v>
      </c>
      <c r="H244" s="23">
        <v>2</v>
      </c>
      <c r="I244" s="23">
        <v>1</v>
      </c>
      <c r="J244" s="44">
        <f t="shared" si="518"/>
        <v>53</v>
      </c>
      <c r="K244" s="23">
        <v>4</v>
      </c>
      <c r="L244" s="23">
        <v>2</v>
      </c>
      <c r="M244" s="23">
        <v>0</v>
      </c>
      <c r="N244" s="23">
        <v>0</v>
      </c>
      <c r="O244" s="23">
        <v>0</v>
      </c>
      <c r="P244" s="23">
        <v>1</v>
      </c>
      <c r="Q244" s="23">
        <v>0</v>
      </c>
      <c r="R244" s="23">
        <v>0</v>
      </c>
      <c r="S244" s="44">
        <f t="shared" si="519"/>
        <v>7</v>
      </c>
      <c r="T244" s="96"/>
      <c r="U244" s="96"/>
      <c r="V244" s="96"/>
      <c r="W244" s="96"/>
      <c r="X244" s="96"/>
      <c r="Y244" s="96"/>
      <c r="Z244" s="96"/>
      <c r="AA244" s="96"/>
      <c r="AB244" s="44">
        <f t="shared" si="520"/>
        <v>0</v>
      </c>
      <c r="AC244" s="14">
        <f t="shared" si="535"/>
        <v>0.59375</v>
      </c>
      <c r="AD244" s="12">
        <f t="shared" si="521"/>
        <v>11</v>
      </c>
      <c r="AE244" s="12">
        <f t="shared" si="521"/>
        <v>3</v>
      </c>
      <c r="AF244" s="12">
        <f t="shared" si="522"/>
        <v>0</v>
      </c>
      <c r="AG244" s="12">
        <f t="shared" si="523"/>
        <v>0</v>
      </c>
      <c r="AH244" s="12">
        <f t="shared" si="524"/>
        <v>0</v>
      </c>
      <c r="AI244" s="12">
        <f t="shared" si="525"/>
        <v>3</v>
      </c>
      <c r="AJ244" s="12">
        <f t="shared" si="526"/>
        <v>0</v>
      </c>
      <c r="AK244" s="12">
        <f t="shared" si="527"/>
        <v>0</v>
      </c>
      <c r="AL244" s="13">
        <f t="shared" si="536"/>
        <v>17</v>
      </c>
      <c r="AM244" s="12">
        <f t="shared" si="528"/>
        <v>18</v>
      </c>
      <c r="AN244" s="12">
        <f t="shared" si="528"/>
        <v>4</v>
      </c>
      <c r="AO244" s="12">
        <f t="shared" si="529"/>
        <v>0</v>
      </c>
      <c r="AP244" s="12">
        <f t="shared" si="530"/>
        <v>0</v>
      </c>
      <c r="AQ244" s="12">
        <f t="shared" si="531"/>
        <v>0</v>
      </c>
      <c r="AR244" s="12">
        <f t="shared" si="532"/>
        <v>2</v>
      </c>
      <c r="AS244" s="12">
        <f t="shared" si="533"/>
        <v>0</v>
      </c>
      <c r="AT244" s="12">
        <f t="shared" si="534"/>
        <v>0</v>
      </c>
      <c r="AU244" s="13">
        <f t="shared" si="537"/>
        <v>24</v>
      </c>
    </row>
    <row r="245" spans="1:47" ht="13.5" customHeight="1" x14ac:dyDescent="0.2">
      <c r="A245" s="14">
        <f t="shared" si="517"/>
        <v>0.60416666666666663</v>
      </c>
      <c r="B245" s="23">
        <v>41</v>
      </c>
      <c r="C245" s="23">
        <v>11</v>
      </c>
      <c r="D245" s="23">
        <v>1</v>
      </c>
      <c r="E245" s="23">
        <v>1</v>
      </c>
      <c r="F245" s="23">
        <v>0</v>
      </c>
      <c r="G245" s="23">
        <v>2</v>
      </c>
      <c r="H245" s="23">
        <v>7</v>
      </c>
      <c r="I245" s="23">
        <v>0</v>
      </c>
      <c r="J245" s="44">
        <f t="shared" si="518"/>
        <v>63</v>
      </c>
      <c r="K245" s="23">
        <v>3</v>
      </c>
      <c r="L245" s="23">
        <v>3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44">
        <f t="shared" si="519"/>
        <v>6</v>
      </c>
      <c r="T245" s="96"/>
      <c r="U245" s="96"/>
      <c r="V245" s="96"/>
      <c r="W245" s="96"/>
      <c r="X245" s="96"/>
      <c r="Y245" s="96"/>
      <c r="Z245" s="96"/>
      <c r="AA245" s="96"/>
      <c r="AB245" s="44">
        <f t="shared" si="520"/>
        <v>0</v>
      </c>
      <c r="AC245" s="11">
        <f t="shared" si="535"/>
        <v>0.60416666666666663</v>
      </c>
      <c r="AD245" s="12">
        <f t="shared" si="521"/>
        <v>21</v>
      </c>
      <c r="AE245" s="12">
        <f t="shared" si="521"/>
        <v>2</v>
      </c>
      <c r="AF245" s="12">
        <f t="shared" si="522"/>
        <v>0</v>
      </c>
      <c r="AG245" s="12">
        <f t="shared" si="523"/>
        <v>0</v>
      </c>
      <c r="AH245" s="12">
        <f t="shared" si="524"/>
        <v>0</v>
      </c>
      <c r="AI245" s="12">
        <f t="shared" si="525"/>
        <v>0</v>
      </c>
      <c r="AJ245" s="12">
        <f t="shared" si="526"/>
        <v>0</v>
      </c>
      <c r="AK245" s="12">
        <f t="shared" si="527"/>
        <v>0</v>
      </c>
      <c r="AL245" s="13">
        <f t="shared" si="536"/>
        <v>23</v>
      </c>
      <c r="AM245" s="12">
        <f t="shared" si="528"/>
        <v>12</v>
      </c>
      <c r="AN245" s="12">
        <f t="shared" si="528"/>
        <v>4</v>
      </c>
      <c r="AO245" s="12">
        <f t="shared" si="529"/>
        <v>0</v>
      </c>
      <c r="AP245" s="12">
        <f t="shared" si="530"/>
        <v>0</v>
      </c>
      <c r="AQ245" s="12">
        <f t="shared" si="531"/>
        <v>0</v>
      </c>
      <c r="AR245" s="12">
        <f t="shared" si="532"/>
        <v>1</v>
      </c>
      <c r="AS245" s="12">
        <f t="shared" si="533"/>
        <v>0</v>
      </c>
      <c r="AT245" s="12">
        <f t="shared" si="534"/>
        <v>0</v>
      </c>
      <c r="AU245" s="13">
        <f t="shared" si="537"/>
        <v>17</v>
      </c>
    </row>
    <row r="246" spans="1:47" ht="13.5" customHeight="1" x14ac:dyDescent="0.2">
      <c r="A246" s="14">
        <f t="shared" si="517"/>
        <v>0.61458333333333326</v>
      </c>
      <c r="B246" s="23">
        <v>43</v>
      </c>
      <c r="C246" s="23">
        <v>13</v>
      </c>
      <c r="D246" s="23">
        <v>1</v>
      </c>
      <c r="E246" s="23">
        <v>0</v>
      </c>
      <c r="F246" s="23">
        <v>2</v>
      </c>
      <c r="G246" s="23">
        <v>3</v>
      </c>
      <c r="H246" s="23">
        <v>1</v>
      </c>
      <c r="I246" s="23">
        <v>0</v>
      </c>
      <c r="J246" s="44">
        <f t="shared" si="518"/>
        <v>63</v>
      </c>
      <c r="K246" s="23">
        <v>5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44">
        <f t="shared" si="519"/>
        <v>5</v>
      </c>
      <c r="T246" s="96"/>
      <c r="U246" s="96"/>
      <c r="V246" s="96"/>
      <c r="W246" s="96"/>
      <c r="X246" s="96"/>
      <c r="Y246" s="96"/>
      <c r="Z246" s="96"/>
      <c r="AA246" s="96"/>
      <c r="AB246" s="44">
        <f t="shared" si="520"/>
        <v>0</v>
      </c>
      <c r="AC246" s="14">
        <f t="shared" si="535"/>
        <v>0.61458333333333326</v>
      </c>
      <c r="AD246" s="12">
        <f t="shared" si="521"/>
        <v>29</v>
      </c>
      <c r="AE246" s="12">
        <f t="shared" si="521"/>
        <v>4</v>
      </c>
      <c r="AF246" s="12">
        <f t="shared" si="522"/>
        <v>0</v>
      </c>
      <c r="AG246" s="12">
        <f t="shared" si="523"/>
        <v>0</v>
      </c>
      <c r="AH246" s="12">
        <f t="shared" si="524"/>
        <v>0</v>
      </c>
      <c r="AI246" s="12">
        <f t="shared" si="525"/>
        <v>0</v>
      </c>
      <c r="AJ246" s="12">
        <f t="shared" si="526"/>
        <v>1</v>
      </c>
      <c r="AK246" s="12">
        <f t="shared" si="527"/>
        <v>0</v>
      </c>
      <c r="AL246" s="13">
        <f t="shared" si="536"/>
        <v>34</v>
      </c>
      <c r="AM246" s="12">
        <f t="shared" si="528"/>
        <v>17</v>
      </c>
      <c r="AN246" s="12">
        <f t="shared" si="528"/>
        <v>2</v>
      </c>
      <c r="AO246" s="12">
        <f t="shared" si="529"/>
        <v>0</v>
      </c>
      <c r="AP246" s="12">
        <f t="shared" si="530"/>
        <v>0</v>
      </c>
      <c r="AQ246" s="12">
        <f t="shared" si="531"/>
        <v>0</v>
      </c>
      <c r="AR246" s="12">
        <f t="shared" si="532"/>
        <v>0</v>
      </c>
      <c r="AS246" s="12">
        <f t="shared" si="533"/>
        <v>1</v>
      </c>
      <c r="AT246" s="12">
        <f t="shared" si="534"/>
        <v>0</v>
      </c>
      <c r="AU246" s="13">
        <f t="shared" si="537"/>
        <v>20</v>
      </c>
    </row>
    <row r="247" spans="1:47" ht="13.5" customHeight="1" x14ac:dyDescent="0.2">
      <c r="A247" s="14">
        <f t="shared" si="517"/>
        <v>0.62499999999999989</v>
      </c>
      <c r="B247" s="23">
        <v>45</v>
      </c>
      <c r="C247" s="23">
        <v>10</v>
      </c>
      <c r="D247" s="23">
        <v>1</v>
      </c>
      <c r="E247" s="23">
        <v>0</v>
      </c>
      <c r="F247" s="23">
        <v>1</v>
      </c>
      <c r="G247" s="23">
        <v>1</v>
      </c>
      <c r="H247" s="23">
        <v>3</v>
      </c>
      <c r="I247" s="23">
        <v>0</v>
      </c>
      <c r="J247" s="44">
        <f t="shared" si="518"/>
        <v>61</v>
      </c>
      <c r="K247" s="23">
        <v>3</v>
      </c>
      <c r="L247" s="23">
        <v>1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44">
        <f t="shared" si="519"/>
        <v>4</v>
      </c>
      <c r="T247" s="96"/>
      <c r="U247" s="96"/>
      <c r="V247" s="96"/>
      <c r="W247" s="96"/>
      <c r="X247" s="96"/>
      <c r="Y247" s="96"/>
      <c r="Z247" s="96"/>
      <c r="AA247" s="96"/>
      <c r="AB247" s="44">
        <f t="shared" si="520"/>
        <v>0</v>
      </c>
      <c r="AC247" s="14">
        <f t="shared" si="535"/>
        <v>0.62499999999999989</v>
      </c>
      <c r="AD247" s="12">
        <f t="shared" si="521"/>
        <v>33</v>
      </c>
      <c r="AE247" s="12">
        <f t="shared" si="521"/>
        <v>5</v>
      </c>
      <c r="AF247" s="12">
        <f t="shared" si="522"/>
        <v>0</v>
      </c>
      <c r="AG247" s="12">
        <f t="shared" si="523"/>
        <v>0</v>
      </c>
      <c r="AH247" s="12">
        <f t="shared" si="524"/>
        <v>0</v>
      </c>
      <c r="AI247" s="12">
        <f t="shared" si="525"/>
        <v>0</v>
      </c>
      <c r="AJ247" s="12">
        <f t="shared" si="526"/>
        <v>1</v>
      </c>
      <c r="AK247" s="12">
        <f t="shared" si="527"/>
        <v>0</v>
      </c>
      <c r="AL247" s="13">
        <f t="shared" si="536"/>
        <v>39</v>
      </c>
      <c r="AM247" s="12">
        <f t="shared" si="528"/>
        <v>12</v>
      </c>
      <c r="AN247" s="12">
        <f t="shared" si="528"/>
        <v>3</v>
      </c>
      <c r="AO247" s="12">
        <f t="shared" si="529"/>
        <v>0</v>
      </c>
      <c r="AP247" s="12">
        <f t="shared" si="530"/>
        <v>0</v>
      </c>
      <c r="AQ247" s="12">
        <f t="shared" si="531"/>
        <v>0</v>
      </c>
      <c r="AR247" s="12">
        <f t="shared" si="532"/>
        <v>1</v>
      </c>
      <c r="AS247" s="12">
        <f t="shared" si="533"/>
        <v>0</v>
      </c>
      <c r="AT247" s="12">
        <f t="shared" si="534"/>
        <v>0</v>
      </c>
      <c r="AU247" s="13">
        <f t="shared" si="537"/>
        <v>16</v>
      </c>
    </row>
    <row r="248" spans="1:47" ht="13.5" customHeight="1" x14ac:dyDescent="0.2">
      <c r="A248" s="14">
        <f t="shared" si="517"/>
        <v>0.63541666666666652</v>
      </c>
      <c r="B248" s="23">
        <v>40</v>
      </c>
      <c r="C248" s="23">
        <v>13</v>
      </c>
      <c r="D248" s="23">
        <v>0</v>
      </c>
      <c r="E248" s="23">
        <v>0</v>
      </c>
      <c r="F248" s="23">
        <v>0</v>
      </c>
      <c r="G248" s="23">
        <v>0</v>
      </c>
      <c r="H248" s="23">
        <v>2</v>
      </c>
      <c r="I248" s="23">
        <v>0</v>
      </c>
      <c r="J248" s="44">
        <f t="shared" si="518"/>
        <v>55</v>
      </c>
      <c r="K248" s="23">
        <v>3</v>
      </c>
      <c r="L248" s="23">
        <v>1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44">
        <f t="shared" si="519"/>
        <v>4</v>
      </c>
      <c r="T248" s="96"/>
      <c r="U248" s="96"/>
      <c r="V248" s="96"/>
      <c r="W248" s="96"/>
      <c r="X248" s="96"/>
      <c r="Y248" s="96"/>
      <c r="Z248" s="96"/>
      <c r="AA248" s="96"/>
      <c r="AB248" s="44">
        <f t="shared" si="520"/>
        <v>0</v>
      </c>
      <c r="AC248" s="14">
        <f t="shared" si="535"/>
        <v>0.63541666666666652</v>
      </c>
      <c r="AD248" s="12">
        <f t="shared" si="521"/>
        <v>20</v>
      </c>
      <c r="AE248" s="12">
        <f t="shared" si="521"/>
        <v>3</v>
      </c>
      <c r="AF248" s="12">
        <f t="shared" si="522"/>
        <v>0</v>
      </c>
      <c r="AG248" s="12">
        <f t="shared" si="523"/>
        <v>0</v>
      </c>
      <c r="AH248" s="12">
        <f t="shared" si="524"/>
        <v>0</v>
      </c>
      <c r="AI248" s="12">
        <f t="shared" si="525"/>
        <v>1</v>
      </c>
      <c r="AJ248" s="12">
        <f t="shared" si="526"/>
        <v>1</v>
      </c>
      <c r="AK248" s="12">
        <f t="shared" si="527"/>
        <v>0</v>
      </c>
      <c r="AL248" s="13">
        <f t="shared" si="536"/>
        <v>25</v>
      </c>
      <c r="AM248" s="12">
        <f t="shared" si="528"/>
        <v>29</v>
      </c>
      <c r="AN248" s="12">
        <f t="shared" si="528"/>
        <v>3</v>
      </c>
      <c r="AO248" s="12">
        <f t="shared" si="529"/>
        <v>0</v>
      </c>
      <c r="AP248" s="12">
        <f t="shared" si="530"/>
        <v>0</v>
      </c>
      <c r="AQ248" s="12">
        <f t="shared" si="531"/>
        <v>0</v>
      </c>
      <c r="AR248" s="12">
        <f t="shared" si="532"/>
        <v>0</v>
      </c>
      <c r="AS248" s="12">
        <f t="shared" si="533"/>
        <v>3</v>
      </c>
      <c r="AT248" s="12">
        <f t="shared" si="534"/>
        <v>0</v>
      </c>
      <c r="AU248" s="13">
        <f t="shared" si="537"/>
        <v>35</v>
      </c>
    </row>
    <row r="249" spans="1:47" ht="13.5" customHeight="1" x14ac:dyDescent="0.2">
      <c r="A249" s="14">
        <f t="shared" si="517"/>
        <v>0.64583333333333315</v>
      </c>
      <c r="B249" s="23">
        <v>48</v>
      </c>
      <c r="C249" s="23">
        <v>19</v>
      </c>
      <c r="D249" s="23">
        <v>0</v>
      </c>
      <c r="E249" s="23">
        <v>1</v>
      </c>
      <c r="F249" s="23">
        <v>2</v>
      </c>
      <c r="G249" s="23">
        <v>3</v>
      </c>
      <c r="H249" s="23">
        <v>6</v>
      </c>
      <c r="I249" s="23">
        <v>0</v>
      </c>
      <c r="J249" s="44">
        <f t="shared" si="518"/>
        <v>79</v>
      </c>
      <c r="K249" s="23">
        <v>4</v>
      </c>
      <c r="L249" s="23">
        <v>3</v>
      </c>
      <c r="M249" s="23">
        <v>0</v>
      </c>
      <c r="N249" s="23">
        <v>0</v>
      </c>
      <c r="O249" s="23">
        <v>0</v>
      </c>
      <c r="P249" s="23">
        <v>0</v>
      </c>
      <c r="Q249" s="23">
        <v>1</v>
      </c>
      <c r="R249" s="23">
        <v>0</v>
      </c>
      <c r="S249" s="44">
        <f t="shared" si="519"/>
        <v>8</v>
      </c>
      <c r="T249" s="96"/>
      <c r="U249" s="96"/>
      <c r="V249" s="96"/>
      <c r="W249" s="96"/>
      <c r="X249" s="96"/>
      <c r="Y249" s="96"/>
      <c r="Z249" s="96"/>
      <c r="AA249" s="96"/>
      <c r="AB249" s="44">
        <f t="shared" si="520"/>
        <v>0</v>
      </c>
      <c r="AC249" s="14">
        <f t="shared" si="535"/>
        <v>0.64583333333333315</v>
      </c>
      <c r="AD249" s="12">
        <f t="shared" si="521"/>
        <v>24</v>
      </c>
      <c r="AE249" s="12">
        <f t="shared" si="521"/>
        <v>2</v>
      </c>
      <c r="AF249" s="12">
        <f t="shared" si="522"/>
        <v>0</v>
      </c>
      <c r="AG249" s="12">
        <f t="shared" si="523"/>
        <v>0</v>
      </c>
      <c r="AH249" s="12">
        <f t="shared" si="524"/>
        <v>0</v>
      </c>
      <c r="AI249" s="12">
        <f t="shared" si="525"/>
        <v>0</v>
      </c>
      <c r="AJ249" s="12">
        <f t="shared" si="526"/>
        <v>0</v>
      </c>
      <c r="AK249" s="12">
        <f t="shared" si="527"/>
        <v>1</v>
      </c>
      <c r="AL249" s="13">
        <f>SUM(AD249:AK249)</f>
        <v>27</v>
      </c>
      <c r="AM249" s="12">
        <f t="shared" si="528"/>
        <v>18</v>
      </c>
      <c r="AN249" s="12">
        <f t="shared" si="528"/>
        <v>7</v>
      </c>
      <c r="AO249" s="12">
        <f t="shared" si="529"/>
        <v>0</v>
      </c>
      <c r="AP249" s="12">
        <f t="shared" si="530"/>
        <v>0</v>
      </c>
      <c r="AQ249" s="12">
        <f t="shared" si="531"/>
        <v>0</v>
      </c>
      <c r="AR249" s="12">
        <f t="shared" si="532"/>
        <v>0</v>
      </c>
      <c r="AS249" s="12">
        <f t="shared" si="533"/>
        <v>2</v>
      </c>
      <c r="AT249" s="12">
        <f t="shared" si="534"/>
        <v>0</v>
      </c>
      <c r="AU249" s="13">
        <f>SUM(AM249:AT249)</f>
        <v>27</v>
      </c>
    </row>
    <row r="250" spans="1:47" ht="13.5" customHeight="1" x14ac:dyDescent="0.2">
      <c r="A250" s="14">
        <f t="shared" si="517"/>
        <v>0.65624999999999978</v>
      </c>
      <c r="B250" s="23">
        <v>45</v>
      </c>
      <c r="C250" s="23">
        <v>11</v>
      </c>
      <c r="D250" s="23">
        <v>0</v>
      </c>
      <c r="E250" s="23">
        <v>0</v>
      </c>
      <c r="F250" s="23">
        <v>1</v>
      </c>
      <c r="G250" s="23">
        <v>1</v>
      </c>
      <c r="H250" s="23">
        <v>5</v>
      </c>
      <c r="I250" s="23">
        <v>0</v>
      </c>
      <c r="J250" s="44">
        <f t="shared" si="518"/>
        <v>63</v>
      </c>
      <c r="K250" s="23">
        <v>4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0</v>
      </c>
      <c r="S250" s="44">
        <f t="shared" si="519"/>
        <v>4</v>
      </c>
      <c r="T250" s="96"/>
      <c r="U250" s="96"/>
      <c r="V250" s="96"/>
      <c r="W250" s="96"/>
      <c r="X250" s="96"/>
      <c r="Y250" s="96"/>
      <c r="Z250" s="96"/>
      <c r="AA250" s="96"/>
      <c r="AB250" s="44">
        <f t="shared" si="520"/>
        <v>0</v>
      </c>
      <c r="AC250" s="14">
        <f t="shared" si="535"/>
        <v>0.65624999999999978</v>
      </c>
      <c r="AD250" s="12">
        <f t="shared" si="521"/>
        <v>15</v>
      </c>
      <c r="AE250" s="12">
        <f t="shared" si="521"/>
        <v>4</v>
      </c>
      <c r="AF250" s="12">
        <f t="shared" si="522"/>
        <v>0</v>
      </c>
      <c r="AG250" s="12">
        <f t="shared" si="523"/>
        <v>0</v>
      </c>
      <c r="AH250" s="12">
        <f t="shared" si="524"/>
        <v>0</v>
      </c>
      <c r="AI250" s="12">
        <f t="shared" si="525"/>
        <v>0</v>
      </c>
      <c r="AJ250" s="12">
        <f t="shared" si="526"/>
        <v>1</v>
      </c>
      <c r="AK250" s="12">
        <f t="shared" si="527"/>
        <v>0</v>
      </c>
      <c r="AL250" s="13">
        <f t="shared" ref="AL250:AL261" si="538">SUM(AD250:AK250)</f>
        <v>20</v>
      </c>
      <c r="AM250" s="12">
        <f t="shared" si="528"/>
        <v>18</v>
      </c>
      <c r="AN250" s="12">
        <f t="shared" si="528"/>
        <v>4</v>
      </c>
      <c r="AO250" s="12">
        <f t="shared" si="529"/>
        <v>0</v>
      </c>
      <c r="AP250" s="12">
        <f t="shared" si="530"/>
        <v>0</v>
      </c>
      <c r="AQ250" s="12">
        <f t="shared" si="531"/>
        <v>0</v>
      </c>
      <c r="AR250" s="12">
        <f t="shared" si="532"/>
        <v>0</v>
      </c>
      <c r="AS250" s="12">
        <f t="shared" si="533"/>
        <v>0</v>
      </c>
      <c r="AT250" s="12">
        <f t="shared" si="534"/>
        <v>0</v>
      </c>
      <c r="AU250" s="13">
        <f t="shared" ref="AU250:AU261" si="539">SUM(AM250:AT250)</f>
        <v>22</v>
      </c>
    </row>
    <row r="251" spans="1:47" ht="13.5" customHeight="1" x14ac:dyDescent="0.2">
      <c r="A251" s="11">
        <f t="shared" si="517"/>
        <v>0.66666666666666641</v>
      </c>
      <c r="B251" s="23">
        <v>60</v>
      </c>
      <c r="C251" s="23">
        <v>14</v>
      </c>
      <c r="D251" s="23">
        <v>1</v>
      </c>
      <c r="E251" s="23">
        <v>1</v>
      </c>
      <c r="F251" s="23">
        <v>0</v>
      </c>
      <c r="G251" s="23">
        <v>2</v>
      </c>
      <c r="H251" s="23">
        <v>4</v>
      </c>
      <c r="I251" s="23">
        <v>0</v>
      </c>
      <c r="J251" s="44">
        <f t="shared" si="518"/>
        <v>82</v>
      </c>
      <c r="K251" s="23">
        <v>0</v>
      </c>
      <c r="L251" s="23">
        <v>1</v>
      </c>
      <c r="M251" s="23">
        <v>1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44">
        <f t="shared" si="519"/>
        <v>2</v>
      </c>
      <c r="T251" s="96"/>
      <c r="U251" s="96"/>
      <c r="V251" s="96"/>
      <c r="W251" s="96"/>
      <c r="X251" s="96"/>
      <c r="Y251" s="96"/>
      <c r="Z251" s="96"/>
      <c r="AA251" s="96"/>
      <c r="AB251" s="44">
        <f t="shared" si="520"/>
        <v>0</v>
      </c>
      <c r="AC251" s="14">
        <f t="shared" si="535"/>
        <v>0.66666666666666641</v>
      </c>
      <c r="AD251" s="12">
        <f t="shared" si="521"/>
        <v>13</v>
      </c>
      <c r="AE251" s="12">
        <f t="shared" si="521"/>
        <v>8</v>
      </c>
      <c r="AF251" s="12">
        <f t="shared" si="522"/>
        <v>0</v>
      </c>
      <c r="AG251" s="12">
        <f t="shared" si="523"/>
        <v>0</v>
      </c>
      <c r="AH251" s="12">
        <f t="shared" si="524"/>
        <v>0</v>
      </c>
      <c r="AI251" s="12">
        <f t="shared" si="525"/>
        <v>0</v>
      </c>
      <c r="AJ251" s="12">
        <f t="shared" si="526"/>
        <v>3</v>
      </c>
      <c r="AK251" s="12">
        <f t="shared" si="527"/>
        <v>1</v>
      </c>
      <c r="AL251" s="13">
        <f t="shared" si="538"/>
        <v>25</v>
      </c>
      <c r="AM251" s="12">
        <f t="shared" si="528"/>
        <v>8</v>
      </c>
      <c r="AN251" s="12">
        <f t="shared" si="528"/>
        <v>3</v>
      </c>
      <c r="AO251" s="12">
        <f t="shared" si="529"/>
        <v>1</v>
      </c>
      <c r="AP251" s="12">
        <f t="shared" si="530"/>
        <v>0</v>
      </c>
      <c r="AQ251" s="12">
        <f t="shared" si="531"/>
        <v>0</v>
      </c>
      <c r="AR251" s="12">
        <f t="shared" si="532"/>
        <v>0</v>
      </c>
      <c r="AS251" s="12">
        <f t="shared" si="533"/>
        <v>0</v>
      </c>
      <c r="AT251" s="12">
        <f t="shared" si="534"/>
        <v>0</v>
      </c>
      <c r="AU251" s="13">
        <f t="shared" si="539"/>
        <v>12</v>
      </c>
    </row>
    <row r="252" spans="1:47" ht="13.5" customHeight="1" x14ac:dyDescent="0.2">
      <c r="A252" s="14">
        <f t="shared" si="517"/>
        <v>0.67708333333333304</v>
      </c>
      <c r="B252" s="23">
        <v>47</v>
      </c>
      <c r="C252" s="23">
        <v>14</v>
      </c>
      <c r="D252" s="23">
        <v>0</v>
      </c>
      <c r="E252" s="23">
        <v>0</v>
      </c>
      <c r="F252" s="23">
        <v>0</v>
      </c>
      <c r="G252" s="23">
        <v>3</v>
      </c>
      <c r="H252" s="23">
        <v>5</v>
      </c>
      <c r="I252" s="23">
        <v>2</v>
      </c>
      <c r="J252" s="44">
        <f t="shared" si="518"/>
        <v>71</v>
      </c>
      <c r="K252" s="23">
        <v>7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1</v>
      </c>
      <c r="R252" s="23">
        <v>0</v>
      </c>
      <c r="S252" s="44">
        <f t="shared" si="519"/>
        <v>8</v>
      </c>
      <c r="T252" s="96"/>
      <c r="U252" s="96"/>
      <c r="V252" s="96"/>
      <c r="W252" s="96"/>
      <c r="X252" s="96"/>
      <c r="Y252" s="96"/>
      <c r="Z252" s="96"/>
      <c r="AA252" s="96"/>
      <c r="AB252" s="44">
        <f t="shared" si="520"/>
        <v>0</v>
      </c>
      <c r="AC252" s="14">
        <f t="shared" si="535"/>
        <v>0.67708333333333304</v>
      </c>
      <c r="AD252" s="12">
        <f t="shared" si="521"/>
        <v>27</v>
      </c>
      <c r="AE252" s="12">
        <f t="shared" si="521"/>
        <v>5</v>
      </c>
      <c r="AF252" s="12">
        <f t="shared" si="522"/>
        <v>0</v>
      </c>
      <c r="AG252" s="12">
        <f t="shared" si="523"/>
        <v>0</v>
      </c>
      <c r="AH252" s="12">
        <f t="shared" si="524"/>
        <v>0</v>
      </c>
      <c r="AI252" s="12">
        <f t="shared" si="525"/>
        <v>0</v>
      </c>
      <c r="AJ252" s="12">
        <f t="shared" si="526"/>
        <v>1</v>
      </c>
      <c r="AK252" s="12">
        <f t="shared" si="527"/>
        <v>0</v>
      </c>
      <c r="AL252" s="13">
        <f t="shared" si="538"/>
        <v>33</v>
      </c>
      <c r="AM252" s="12">
        <f t="shared" si="528"/>
        <v>18</v>
      </c>
      <c r="AN252" s="12">
        <f t="shared" si="528"/>
        <v>2</v>
      </c>
      <c r="AO252" s="12">
        <f t="shared" si="529"/>
        <v>0</v>
      </c>
      <c r="AP252" s="12">
        <f t="shared" si="530"/>
        <v>0</v>
      </c>
      <c r="AQ252" s="12">
        <f t="shared" si="531"/>
        <v>0</v>
      </c>
      <c r="AR252" s="12">
        <f t="shared" si="532"/>
        <v>0</v>
      </c>
      <c r="AS252" s="12">
        <f t="shared" si="533"/>
        <v>2</v>
      </c>
      <c r="AT252" s="12">
        <f t="shared" si="534"/>
        <v>1</v>
      </c>
      <c r="AU252" s="13">
        <f t="shared" si="539"/>
        <v>23</v>
      </c>
    </row>
    <row r="253" spans="1:47" ht="13.5" customHeight="1" x14ac:dyDescent="0.2">
      <c r="A253" s="14">
        <f t="shared" si="517"/>
        <v>0.68749999999999967</v>
      </c>
      <c r="B253" s="23">
        <v>52</v>
      </c>
      <c r="C253" s="23">
        <v>9</v>
      </c>
      <c r="D253" s="23">
        <v>0</v>
      </c>
      <c r="E253" s="23">
        <v>0</v>
      </c>
      <c r="F253" s="23">
        <v>2</v>
      </c>
      <c r="G253" s="23">
        <v>2</v>
      </c>
      <c r="H253" s="23">
        <v>3</v>
      </c>
      <c r="I253" s="23">
        <v>1</v>
      </c>
      <c r="J253" s="44">
        <f t="shared" si="518"/>
        <v>69</v>
      </c>
      <c r="K253" s="23">
        <v>0</v>
      </c>
      <c r="L253" s="23">
        <v>1</v>
      </c>
      <c r="M253" s="23">
        <v>0</v>
      </c>
      <c r="N253" s="23">
        <v>0</v>
      </c>
      <c r="O253" s="23">
        <v>0</v>
      </c>
      <c r="P253" s="23">
        <v>1</v>
      </c>
      <c r="Q253" s="23">
        <v>1</v>
      </c>
      <c r="R253" s="23">
        <v>0</v>
      </c>
      <c r="S253" s="44">
        <f t="shared" si="519"/>
        <v>3</v>
      </c>
      <c r="T253" s="96"/>
      <c r="U253" s="96"/>
      <c r="V253" s="96"/>
      <c r="W253" s="96"/>
      <c r="X253" s="96"/>
      <c r="Y253" s="96"/>
      <c r="Z253" s="96"/>
      <c r="AA253" s="96"/>
      <c r="AB253" s="44">
        <f t="shared" si="520"/>
        <v>0</v>
      </c>
      <c r="AC253" s="14">
        <f t="shared" si="535"/>
        <v>0.68749999999999967</v>
      </c>
      <c r="AD253" s="12">
        <f t="shared" si="521"/>
        <v>26</v>
      </c>
      <c r="AE253" s="12">
        <f t="shared" si="521"/>
        <v>3</v>
      </c>
      <c r="AF253" s="12">
        <f t="shared" si="522"/>
        <v>0</v>
      </c>
      <c r="AG253" s="12">
        <f t="shared" si="523"/>
        <v>0</v>
      </c>
      <c r="AH253" s="12">
        <f t="shared" si="524"/>
        <v>0</v>
      </c>
      <c r="AI253" s="12">
        <f t="shared" si="525"/>
        <v>1</v>
      </c>
      <c r="AJ253" s="12">
        <f t="shared" si="526"/>
        <v>1</v>
      </c>
      <c r="AK253" s="12">
        <f t="shared" si="527"/>
        <v>0</v>
      </c>
      <c r="AL253" s="13">
        <f t="shared" si="538"/>
        <v>31</v>
      </c>
      <c r="AM253" s="12">
        <f t="shared" si="528"/>
        <v>14</v>
      </c>
      <c r="AN253" s="12">
        <f t="shared" si="528"/>
        <v>2</v>
      </c>
      <c r="AO253" s="12">
        <f t="shared" si="529"/>
        <v>0</v>
      </c>
      <c r="AP253" s="12">
        <f t="shared" si="530"/>
        <v>0</v>
      </c>
      <c r="AQ253" s="12">
        <f t="shared" si="531"/>
        <v>0</v>
      </c>
      <c r="AR253" s="12">
        <f t="shared" si="532"/>
        <v>1</v>
      </c>
      <c r="AS253" s="12">
        <f t="shared" si="533"/>
        <v>2</v>
      </c>
      <c r="AT253" s="12">
        <f t="shared" si="534"/>
        <v>1</v>
      </c>
      <c r="AU253" s="13">
        <f t="shared" si="539"/>
        <v>20</v>
      </c>
    </row>
    <row r="254" spans="1:47" ht="13.5" customHeight="1" x14ac:dyDescent="0.2">
      <c r="A254" s="14">
        <f t="shared" si="517"/>
        <v>0.6979166666666663</v>
      </c>
      <c r="B254" s="23">
        <v>57</v>
      </c>
      <c r="C254" s="23">
        <v>5</v>
      </c>
      <c r="D254" s="23">
        <v>0</v>
      </c>
      <c r="E254" s="23">
        <v>1</v>
      </c>
      <c r="F254" s="23">
        <v>0</v>
      </c>
      <c r="G254" s="23">
        <v>1</v>
      </c>
      <c r="H254" s="23">
        <v>10</v>
      </c>
      <c r="I254" s="23">
        <v>1</v>
      </c>
      <c r="J254" s="44">
        <f t="shared" si="518"/>
        <v>75</v>
      </c>
      <c r="K254" s="23">
        <v>5</v>
      </c>
      <c r="L254" s="23">
        <v>0</v>
      </c>
      <c r="M254" s="23">
        <v>0</v>
      </c>
      <c r="N254" s="23">
        <v>0</v>
      </c>
      <c r="O254" s="23">
        <v>0</v>
      </c>
      <c r="P254" s="23">
        <v>1</v>
      </c>
      <c r="Q254" s="23">
        <v>0</v>
      </c>
      <c r="R254" s="23">
        <v>0</v>
      </c>
      <c r="S254" s="44">
        <f t="shared" si="519"/>
        <v>6</v>
      </c>
      <c r="T254" s="96"/>
      <c r="U254" s="96"/>
      <c r="V254" s="96"/>
      <c r="W254" s="96"/>
      <c r="X254" s="96"/>
      <c r="Y254" s="96"/>
      <c r="Z254" s="96"/>
      <c r="AA254" s="96"/>
      <c r="AB254" s="44">
        <f t="shared" si="520"/>
        <v>0</v>
      </c>
      <c r="AC254" s="14">
        <f t="shared" si="535"/>
        <v>0.6979166666666663</v>
      </c>
      <c r="AD254" s="12">
        <f t="shared" si="521"/>
        <v>21</v>
      </c>
      <c r="AE254" s="12">
        <f t="shared" si="521"/>
        <v>6</v>
      </c>
      <c r="AF254" s="12">
        <f t="shared" si="522"/>
        <v>0</v>
      </c>
      <c r="AG254" s="12">
        <f t="shared" si="523"/>
        <v>0</v>
      </c>
      <c r="AH254" s="12">
        <f t="shared" si="524"/>
        <v>0</v>
      </c>
      <c r="AI254" s="12">
        <f t="shared" si="525"/>
        <v>0</v>
      </c>
      <c r="AJ254" s="12">
        <f t="shared" si="526"/>
        <v>1</v>
      </c>
      <c r="AK254" s="12">
        <f t="shared" si="527"/>
        <v>1</v>
      </c>
      <c r="AL254" s="13">
        <f t="shared" si="538"/>
        <v>29</v>
      </c>
      <c r="AM254" s="12">
        <f t="shared" si="528"/>
        <v>10</v>
      </c>
      <c r="AN254" s="12">
        <f t="shared" si="528"/>
        <v>3</v>
      </c>
      <c r="AO254" s="12">
        <f t="shared" si="529"/>
        <v>0</v>
      </c>
      <c r="AP254" s="12">
        <f t="shared" si="530"/>
        <v>0</v>
      </c>
      <c r="AQ254" s="12">
        <f t="shared" si="531"/>
        <v>0</v>
      </c>
      <c r="AR254" s="12">
        <f t="shared" si="532"/>
        <v>1</v>
      </c>
      <c r="AS254" s="12">
        <f t="shared" si="533"/>
        <v>1</v>
      </c>
      <c r="AT254" s="12">
        <f t="shared" si="534"/>
        <v>0</v>
      </c>
      <c r="AU254" s="13">
        <f t="shared" si="539"/>
        <v>15</v>
      </c>
    </row>
    <row r="255" spans="1:47" ht="13.5" customHeight="1" x14ac:dyDescent="0.2">
      <c r="A255" s="14">
        <f t="shared" si="517"/>
        <v>0.70833333333333293</v>
      </c>
      <c r="B255" s="23">
        <v>61</v>
      </c>
      <c r="C255" s="23">
        <v>11</v>
      </c>
      <c r="D255" s="23">
        <v>0</v>
      </c>
      <c r="E255" s="23">
        <v>0</v>
      </c>
      <c r="F255" s="23">
        <v>2</v>
      </c>
      <c r="G255" s="23">
        <v>4</v>
      </c>
      <c r="H255" s="23">
        <v>6</v>
      </c>
      <c r="I255" s="23">
        <v>0</v>
      </c>
      <c r="J255" s="44">
        <f t="shared" si="518"/>
        <v>84</v>
      </c>
      <c r="K255" s="23">
        <v>7</v>
      </c>
      <c r="L255" s="23">
        <v>1</v>
      </c>
      <c r="M255" s="23">
        <v>0</v>
      </c>
      <c r="N255" s="23">
        <v>0</v>
      </c>
      <c r="O255" s="23">
        <v>0</v>
      </c>
      <c r="P255" s="23">
        <v>0</v>
      </c>
      <c r="Q255" s="23">
        <v>1</v>
      </c>
      <c r="R255" s="23">
        <v>0</v>
      </c>
      <c r="S255" s="44">
        <f t="shared" si="519"/>
        <v>9</v>
      </c>
      <c r="T255" s="96"/>
      <c r="U255" s="96"/>
      <c r="V255" s="96"/>
      <c r="W255" s="96"/>
      <c r="X255" s="96"/>
      <c r="Y255" s="96"/>
      <c r="Z255" s="96"/>
      <c r="AA255" s="96"/>
      <c r="AB255" s="44">
        <f t="shared" si="520"/>
        <v>0</v>
      </c>
      <c r="AC255" s="11">
        <f t="shared" si="535"/>
        <v>0.70833333333333293</v>
      </c>
      <c r="AD255" s="12">
        <f t="shared" si="521"/>
        <v>27</v>
      </c>
      <c r="AE255" s="12">
        <f t="shared" si="521"/>
        <v>4</v>
      </c>
      <c r="AF255" s="12">
        <f t="shared" si="522"/>
        <v>0</v>
      </c>
      <c r="AG255" s="12">
        <f t="shared" si="523"/>
        <v>0</v>
      </c>
      <c r="AH255" s="12">
        <f t="shared" si="524"/>
        <v>0</v>
      </c>
      <c r="AI255" s="12">
        <f t="shared" si="525"/>
        <v>0</v>
      </c>
      <c r="AJ255" s="12">
        <f t="shared" si="526"/>
        <v>2</v>
      </c>
      <c r="AK255" s="12">
        <f t="shared" si="527"/>
        <v>0</v>
      </c>
      <c r="AL255" s="13">
        <f t="shared" si="538"/>
        <v>33</v>
      </c>
      <c r="AM255" s="12">
        <f t="shared" si="528"/>
        <v>16</v>
      </c>
      <c r="AN255" s="12">
        <f t="shared" si="528"/>
        <v>1</v>
      </c>
      <c r="AO255" s="12">
        <f t="shared" si="529"/>
        <v>0</v>
      </c>
      <c r="AP255" s="12">
        <f t="shared" si="530"/>
        <v>0</v>
      </c>
      <c r="AQ255" s="12">
        <f t="shared" si="531"/>
        <v>0</v>
      </c>
      <c r="AR255" s="12">
        <f t="shared" si="532"/>
        <v>0</v>
      </c>
      <c r="AS255" s="12">
        <f t="shared" si="533"/>
        <v>3</v>
      </c>
      <c r="AT255" s="12">
        <f t="shared" si="534"/>
        <v>1</v>
      </c>
      <c r="AU255" s="13">
        <f t="shared" si="539"/>
        <v>21</v>
      </c>
    </row>
    <row r="256" spans="1:47" ht="13.5" customHeight="1" x14ac:dyDescent="0.2">
      <c r="A256" s="14">
        <f t="shared" si="517"/>
        <v>0.71874999999999956</v>
      </c>
      <c r="B256" s="23">
        <v>57</v>
      </c>
      <c r="C256" s="23">
        <v>8</v>
      </c>
      <c r="D256" s="23">
        <v>0</v>
      </c>
      <c r="E256" s="23">
        <v>0</v>
      </c>
      <c r="F256" s="23">
        <v>0</v>
      </c>
      <c r="G256" s="23">
        <v>2</v>
      </c>
      <c r="H256" s="23">
        <v>5</v>
      </c>
      <c r="I256" s="23">
        <v>2</v>
      </c>
      <c r="J256" s="44">
        <f t="shared" si="518"/>
        <v>74</v>
      </c>
      <c r="K256" s="23">
        <v>9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44">
        <f t="shared" si="519"/>
        <v>9</v>
      </c>
      <c r="T256" s="96"/>
      <c r="U256" s="96"/>
      <c r="V256" s="96"/>
      <c r="W256" s="96"/>
      <c r="X256" s="96"/>
      <c r="Y256" s="96"/>
      <c r="Z256" s="96"/>
      <c r="AA256" s="96"/>
      <c r="AB256" s="44">
        <f t="shared" si="520"/>
        <v>0</v>
      </c>
      <c r="AC256" s="14">
        <f t="shared" si="535"/>
        <v>0.71874999999999956</v>
      </c>
      <c r="AD256" s="12">
        <f t="shared" si="521"/>
        <v>31</v>
      </c>
      <c r="AE256" s="12">
        <f t="shared" si="521"/>
        <v>5</v>
      </c>
      <c r="AF256" s="12">
        <f t="shared" si="522"/>
        <v>0</v>
      </c>
      <c r="AG256" s="12">
        <f t="shared" si="523"/>
        <v>0</v>
      </c>
      <c r="AH256" s="12">
        <f t="shared" si="524"/>
        <v>0</v>
      </c>
      <c r="AI256" s="12">
        <f t="shared" si="525"/>
        <v>0</v>
      </c>
      <c r="AJ256" s="12">
        <f t="shared" si="526"/>
        <v>1</v>
      </c>
      <c r="AK256" s="12">
        <f t="shared" si="527"/>
        <v>0</v>
      </c>
      <c r="AL256" s="13">
        <f t="shared" si="538"/>
        <v>37</v>
      </c>
      <c r="AM256" s="12">
        <f t="shared" si="528"/>
        <v>23</v>
      </c>
      <c r="AN256" s="12">
        <f t="shared" si="528"/>
        <v>2</v>
      </c>
      <c r="AO256" s="12">
        <f t="shared" si="529"/>
        <v>0</v>
      </c>
      <c r="AP256" s="12">
        <f t="shared" si="530"/>
        <v>0</v>
      </c>
      <c r="AQ256" s="12">
        <f t="shared" si="531"/>
        <v>0</v>
      </c>
      <c r="AR256" s="12">
        <f t="shared" si="532"/>
        <v>1</v>
      </c>
      <c r="AS256" s="12">
        <f t="shared" si="533"/>
        <v>1</v>
      </c>
      <c r="AT256" s="12">
        <f t="shared" si="534"/>
        <v>0</v>
      </c>
      <c r="AU256" s="13">
        <f t="shared" si="539"/>
        <v>27</v>
      </c>
    </row>
    <row r="257" spans="1:47" ht="13.5" customHeight="1" x14ac:dyDescent="0.2">
      <c r="A257" s="14">
        <f t="shared" si="517"/>
        <v>0.72916666666666619</v>
      </c>
      <c r="B257" s="23">
        <v>54</v>
      </c>
      <c r="C257" s="23">
        <v>7</v>
      </c>
      <c r="D257" s="23">
        <v>0</v>
      </c>
      <c r="E257" s="23">
        <v>0</v>
      </c>
      <c r="F257" s="23">
        <v>1</v>
      </c>
      <c r="G257" s="23">
        <v>3</v>
      </c>
      <c r="H257" s="23">
        <v>9</v>
      </c>
      <c r="I257" s="23">
        <v>0</v>
      </c>
      <c r="J257" s="44">
        <f t="shared" si="518"/>
        <v>74</v>
      </c>
      <c r="K257" s="23">
        <v>4</v>
      </c>
      <c r="L257" s="23">
        <v>1</v>
      </c>
      <c r="M257" s="23">
        <v>0</v>
      </c>
      <c r="N257" s="23">
        <v>0</v>
      </c>
      <c r="O257" s="23">
        <v>0</v>
      </c>
      <c r="P257" s="23">
        <v>0</v>
      </c>
      <c r="Q257" s="23">
        <v>3</v>
      </c>
      <c r="R257" s="23">
        <v>0</v>
      </c>
      <c r="S257" s="44">
        <f t="shared" si="519"/>
        <v>8</v>
      </c>
      <c r="T257" s="96"/>
      <c r="U257" s="96"/>
      <c r="V257" s="96"/>
      <c r="W257" s="96"/>
      <c r="X257" s="96"/>
      <c r="Y257" s="96"/>
      <c r="Z257" s="96"/>
      <c r="AA257" s="96"/>
      <c r="AB257" s="44">
        <f t="shared" si="520"/>
        <v>0</v>
      </c>
      <c r="AC257" s="14">
        <f t="shared" si="535"/>
        <v>0.72916666666666619</v>
      </c>
      <c r="AD257" s="12">
        <f t="shared" si="521"/>
        <v>16</v>
      </c>
      <c r="AE257" s="12">
        <f t="shared" si="521"/>
        <v>6</v>
      </c>
      <c r="AF257" s="12">
        <f t="shared" si="522"/>
        <v>0</v>
      </c>
      <c r="AG257" s="12">
        <f t="shared" si="523"/>
        <v>0</v>
      </c>
      <c r="AH257" s="12">
        <f t="shared" si="524"/>
        <v>0</v>
      </c>
      <c r="AI257" s="12">
        <f t="shared" si="525"/>
        <v>0</v>
      </c>
      <c r="AJ257" s="12">
        <f t="shared" si="526"/>
        <v>0</v>
      </c>
      <c r="AK257" s="12">
        <f t="shared" si="527"/>
        <v>0</v>
      </c>
      <c r="AL257" s="13">
        <f t="shared" si="538"/>
        <v>22</v>
      </c>
      <c r="AM257" s="12">
        <f t="shared" si="528"/>
        <v>23</v>
      </c>
      <c r="AN257" s="12">
        <f t="shared" si="528"/>
        <v>3</v>
      </c>
      <c r="AO257" s="12">
        <f t="shared" si="529"/>
        <v>0</v>
      </c>
      <c r="AP257" s="12">
        <f t="shared" si="530"/>
        <v>0</v>
      </c>
      <c r="AQ257" s="12">
        <f t="shared" si="531"/>
        <v>0</v>
      </c>
      <c r="AR257" s="12">
        <f t="shared" si="532"/>
        <v>0</v>
      </c>
      <c r="AS257" s="12">
        <f t="shared" si="533"/>
        <v>5</v>
      </c>
      <c r="AT257" s="12">
        <f t="shared" si="534"/>
        <v>0</v>
      </c>
      <c r="AU257" s="13">
        <f t="shared" si="539"/>
        <v>31</v>
      </c>
    </row>
    <row r="258" spans="1:47" ht="13.5" customHeight="1" x14ac:dyDescent="0.2">
      <c r="A258" s="14">
        <f t="shared" si="517"/>
        <v>0.73958333333333282</v>
      </c>
      <c r="B258" s="23">
        <v>57</v>
      </c>
      <c r="C258" s="23">
        <v>6</v>
      </c>
      <c r="D258" s="23">
        <v>0</v>
      </c>
      <c r="E258" s="23">
        <v>0</v>
      </c>
      <c r="F258" s="23">
        <v>1</v>
      </c>
      <c r="G258" s="23">
        <v>2</v>
      </c>
      <c r="H258" s="23">
        <v>12</v>
      </c>
      <c r="I258" s="23">
        <v>0</v>
      </c>
      <c r="J258" s="44">
        <f t="shared" si="518"/>
        <v>78</v>
      </c>
      <c r="K258" s="23">
        <v>2</v>
      </c>
      <c r="L258" s="23">
        <v>1</v>
      </c>
      <c r="M258" s="23">
        <v>0</v>
      </c>
      <c r="N258" s="23">
        <v>0</v>
      </c>
      <c r="O258" s="23">
        <v>0</v>
      </c>
      <c r="P258" s="23">
        <v>0</v>
      </c>
      <c r="Q258" s="23">
        <v>1</v>
      </c>
      <c r="R258" s="23">
        <v>0</v>
      </c>
      <c r="S258" s="44">
        <f t="shared" si="519"/>
        <v>4</v>
      </c>
      <c r="T258" s="96"/>
      <c r="U258" s="96"/>
      <c r="V258" s="96"/>
      <c r="W258" s="96"/>
      <c r="X258" s="96"/>
      <c r="Y258" s="96"/>
      <c r="Z258" s="96"/>
      <c r="AA258" s="96"/>
      <c r="AB258" s="44">
        <f t="shared" si="520"/>
        <v>0</v>
      </c>
      <c r="AC258" s="14">
        <f t="shared" si="535"/>
        <v>0.73958333333333282</v>
      </c>
      <c r="AD258" s="12">
        <f t="shared" si="521"/>
        <v>16</v>
      </c>
      <c r="AE258" s="12">
        <f t="shared" si="521"/>
        <v>0</v>
      </c>
      <c r="AF258" s="12">
        <f t="shared" si="522"/>
        <v>0</v>
      </c>
      <c r="AG258" s="12">
        <f t="shared" si="523"/>
        <v>0</v>
      </c>
      <c r="AH258" s="12">
        <f t="shared" si="524"/>
        <v>0</v>
      </c>
      <c r="AI258" s="12">
        <f t="shared" si="525"/>
        <v>0</v>
      </c>
      <c r="AJ258" s="12">
        <f t="shared" si="526"/>
        <v>3</v>
      </c>
      <c r="AK258" s="12">
        <f t="shared" si="527"/>
        <v>0</v>
      </c>
      <c r="AL258" s="13">
        <f t="shared" si="538"/>
        <v>19</v>
      </c>
      <c r="AM258" s="12">
        <f t="shared" si="528"/>
        <v>14</v>
      </c>
      <c r="AN258" s="12">
        <f t="shared" si="528"/>
        <v>2</v>
      </c>
      <c r="AO258" s="12">
        <f t="shared" si="529"/>
        <v>0</v>
      </c>
      <c r="AP258" s="12">
        <f t="shared" si="530"/>
        <v>0</v>
      </c>
      <c r="AQ258" s="12">
        <f t="shared" si="531"/>
        <v>0</v>
      </c>
      <c r="AR258" s="12">
        <f t="shared" si="532"/>
        <v>0</v>
      </c>
      <c r="AS258" s="12">
        <f t="shared" si="533"/>
        <v>9</v>
      </c>
      <c r="AT258" s="12">
        <f t="shared" si="534"/>
        <v>0</v>
      </c>
      <c r="AU258" s="13">
        <f t="shared" si="539"/>
        <v>25</v>
      </c>
    </row>
    <row r="259" spans="1:47" ht="13.5" customHeight="1" x14ac:dyDescent="0.2">
      <c r="A259" s="14">
        <f t="shared" si="517"/>
        <v>0.74999999999999944</v>
      </c>
      <c r="B259" s="23">
        <v>54</v>
      </c>
      <c r="C259" s="23">
        <v>7</v>
      </c>
      <c r="D259" s="23">
        <v>0</v>
      </c>
      <c r="E259" s="23">
        <v>0</v>
      </c>
      <c r="F259" s="23">
        <v>1</v>
      </c>
      <c r="G259" s="23">
        <v>1</v>
      </c>
      <c r="H259" s="23">
        <v>5</v>
      </c>
      <c r="I259" s="23">
        <v>1</v>
      </c>
      <c r="J259" s="44">
        <f t="shared" si="518"/>
        <v>69</v>
      </c>
      <c r="K259" s="23">
        <v>4</v>
      </c>
      <c r="L259" s="23">
        <v>1</v>
      </c>
      <c r="M259" s="23">
        <v>0</v>
      </c>
      <c r="N259" s="23">
        <v>0</v>
      </c>
      <c r="O259" s="23">
        <v>0</v>
      </c>
      <c r="P259" s="23">
        <v>0</v>
      </c>
      <c r="Q259" s="23">
        <v>1</v>
      </c>
      <c r="R259" s="23">
        <v>0</v>
      </c>
      <c r="S259" s="44">
        <f t="shared" si="519"/>
        <v>6</v>
      </c>
      <c r="T259" s="96"/>
      <c r="U259" s="96"/>
      <c r="V259" s="96"/>
      <c r="W259" s="96"/>
      <c r="X259" s="96"/>
      <c r="Y259" s="96"/>
      <c r="Z259" s="96"/>
      <c r="AA259" s="96"/>
      <c r="AB259" s="44">
        <f t="shared" si="520"/>
        <v>0</v>
      </c>
      <c r="AC259" s="14">
        <f t="shared" si="535"/>
        <v>0.74999999999999944</v>
      </c>
      <c r="AD259" s="12">
        <f t="shared" si="521"/>
        <v>23</v>
      </c>
      <c r="AE259" s="12">
        <f t="shared" si="521"/>
        <v>1</v>
      </c>
      <c r="AF259" s="12">
        <f t="shared" si="522"/>
        <v>0</v>
      </c>
      <c r="AG259" s="12">
        <f t="shared" si="523"/>
        <v>0</v>
      </c>
      <c r="AH259" s="12">
        <f t="shared" si="524"/>
        <v>0</v>
      </c>
      <c r="AI259" s="12">
        <f t="shared" si="525"/>
        <v>1</v>
      </c>
      <c r="AJ259" s="12">
        <f t="shared" si="526"/>
        <v>5</v>
      </c>
      <c r="AK259" s="12">
        <f t="shared" si="527"/>
        <v>0</v>
      </c>
      <c r="AL259" s="13">
        <f t="shared" si="538"/>
        <v>30</v>
      </c>
      <c r="AM259" s="12">
        <f t="shared" si="528"/>
        <v>18</v>
      </c>
      <c r="AN259" s="12">
        <f t="shared" si="528"/>
        <v>1</v>
      </c>
      <c r="AO259" s="12">
        <f t="shared" si="529"/>
        <v>0</v>
      </c>
      <c r="AP259" s="12">
        <f t="shared" si="530"/>
        <v>0</v>
      </c>
      <c r="AQ259" s="12">
        <f t="shared" si="531"/>
        <v>0</v>
      </c>
      <c r="AR259" s="12">
        <f t="shared" si="532"/>
        <v>0</v>
      </c>
      <c r="AS259" s="12">
        <f t="shared" si="533"/>
        <v>6</v>
      </c>
      <c r="AT259" s="12">
        <f t="shared" si="534"/>
        <v>0</v>
      </c>
      <c r="AU259" s="13">
        <f t="shared" si="539"/>
        <v>25</v>
      </c>
    </row>
    <row r="260" spans="1:47" ht="13.5" customHeight="1" x14ac:dyDescent="0.2">
      <c r="A260" s="11">
        <f t="shared" si="517"/>
        <v>0.76041666666666607</v>
      </c>
      <c r="B260" s="23">
        <v>60</v>
      </c>
      <c r="C260" s="23">
        <v>7</v>
      </c>
      <c r="D260" s="23">
        <v>0</v>
      </c>
      <c r="E260" s="23">
        <v>0</v>
      </c>
      <c r="F260" s="23">
        <v>1</v>
      </c>
      <c r="G260" s="23">
        <v>6</v>
      </c>
      <c r="H260" s="23">
        <v>10</v>
      </c>
      <c r="I260" s="23">
        <v>1</v>
      </c>
      <c r="J260" s="44">
        <f t="shared" si="518"/>
        <v>85</v>
      </c>
      <c r="K260" s="23">
        <v>8</v>
      </c>
      <c r="L260" s="23">
        <v>1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44">
        <f t="shared" si="519"/>
        <v>9</v>
      </c>
      <c r="T260" s="96"/>
      <c r="U260" s="96"/>
      <c r="V260" s="96"/>
      <c r="W260" s="96"/>
      <c r="X260" s="96"/>
      <c r="Y260" s="96"/>
      <c r="Z260" s="96"/>
      <c r="AA260" s="96"/>
      <c r="AB260" s="44">
        <f t="shared" si="520"/>
        <v>0</v>
      </c>
      <c r="AC260" s="14">
        <f t="shared" si="535"/>
        <v>0.76041666666666607</v>
      </c>
      <c r="AD260" s="12">
        <f t="shared" si="521"/>
        <v>20</v>
      </c>
      <c r="AE260" s="12">
        <f t="shared" si="521"/>
        <v>1</v>
      </c>
      <c r="AF260" s="12">
        <f t="shared" si="522"/>
        <v>0</v>
      </c>
      <c r="AG260" s="12">
        <f t="shared" si="523"/>
        <v>0</v>
      </c>
      <c r="AH260" s="12">
        <f t="shared" si="524"/>
        <v>0</v>
      </c>
      <c r="AI260" s="12">
        <f t="shared" si="525"/>
        <v>0</v>
      </c>
      <c r="AJ260" s="12">
        <f t="shared" si="526"/>
        <v>1</v>
      </c>
      <c r="AK260" s="12">
        <f t="shared" si="527"/>
        <v>0</v>
      </c>
      <c r="AL260" s="13">
        <f t="shared" si="538"/>
        <v>22</v>
      </c>
      <c r="AM260" s="12">
        <f t="shared" si="528"/>
        <v>28</v>
      </c>
      <c r="AN260" s="12">
        <f t="shared" si="528"/>
        <v>2</v>
      </c>
      <c r="AO260" s="12">
        <f t="shared" si="529"/>
        <v>0</v>
      </c>
      <c r="AP260" s="12">
        <f t="shared" si="530"/>
        <v>0</v>
      </c>
      <c r="AQ260" s="12">
        <f t="shared" si="531"/>
        <v>0</v>
      </c>
      <c r="AR260" s="12">
        <f t="shared" si="532"/>
        <v>0</v>
      </c>
      <c r="AS260" s="12">
        <f t="shared" si="533"/>
        <v>4</v>
      </c>
      <c r="AT260" s="12">
        <f t="shared" si="534"/>
        <v>0</v>
      </c>
      <c r="AU260" s="13">
        <f t="shared" si="539"/>
        <v>34</v>
      </c>
    </row>
    <row r="261" spans="1:47" ht="13.5" customHeight="1" x14ac:dyDescent="0.2">
      <c r="A261" s="14">
        <f t="shared" si="517"/>
        <v>0.7708333333333327</v>
      </c>
      <c r="B261" s="23">
        <v>44</v>
      </c>
      <c r="C261" s="23">
        <v>6</v>
      </c>
      <c r="D261" s="23">
        <v>0</v>
      </c>
      <c r="E261" s="23">
        <v>0</v>
      </c>
      <c r="F261" s="23">
        <v>2</v>
      </c>
      <c r="G261" s="23">
        <v>5</v>
      </c>
      <c r="H261" s="23">
        <v>2</v>
      </c>
      <c r="I261" s="23">
        <v>1</v>
      </c>
      <c r="J261" s="44">
        <f t="shared" si="518"/>
        <v>60</v>
      </c>
      <c r="K261" s="23">
        <v>6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1</v>
      </c>
      <c r="R261" s="23">
        <v>0</v>
      </c>
      <c r="S261" s="44">
        <f t="shared" si="519"/>
        <v>7</v>
      </c>
      <c r="T261" s="96"/>
      <c r="U261" s="96"/>
      <c r="V261" s="96"/>
      <c r="W261" s="96"/>
      <c r="X261" s="96"/>
      <c r="Y261" s="96"/>
      <c r="Z261" s="96"/>
      <c r="AA261" s="96"/>
      <c r="AB261" s="44">
        <f t="shared" si="520"/>
        <v>0</v>
      </c>
      <c r="AC261" s="14">
        <f t="shared" si="535"/>
        <v>0.7708333333333327</v>
      </c>
      <c r="AD261" s="12">
        <f t="shared" si="521"/>
        <v>17</v>
      </c>
      <c r="AE261" s="12">
        <f t="shared" si="521"/>
        <v>0</v>
      </c>
      <c r="AF261" s="12">
        <f t="shared" si="522"/>
        <v>0</v>
      </c>
      <c r="AG261" s="12">
        <f t="shared" si="523"/>
        <v>0</v>
      </c>
      <c r="AH261" s="12">
        <f t="shared" si="524"/>
        <v>0</v>
      </c>
      <c r="AI261" s="12">
        <f t="shared" si="525"/>
        <v>1</v>
      </c>
      <c r="AJ261" s="12">
        <f t="shared" si="526"/>
        <v>2</v>
      </c>
      <c r="AK261" s="12">
        <f t="shared" si="527"/>
        <v>0</v>
      </c>
      <c r="AL261" s="13">
        <f t="shared" si="538"/>
        <v>20</v>
      </c>
      <c r="AM261" s="12">
        <f t="shared" si="528"/>
        <v>15</v>
      </c>
      <c r="AN261" s="12">
        <f t="shared" si="528"/>
        <v>0</v>
      </c>
      <c r="AO261" s="12">
        <f t="shared" si="529"/>
        <v>0</v>
      </c>
      <c r="AP261" s="12">
        <f t="shared" si="530"/>
        <v>0</v>
      </c>
      <c r="AQ261" s="12">
        <f t="shared" si="531"/>
        <v>0</v>
      </c>
      <c r="AR261" s="12">
        <f t="shared" si="532"/>
        <v>0</v>
      </c>
      <c r="AS261" s="12">
        <f t="shared" si="533"/>
        <v>2</v>
      </c>
      <c r="AT261" s="12">
        <f t="shared" si="534"/>
        <v>0</v>
      </c>
      <c r="AU261" s="13">
        <f t="shared" si="539"/>
        <v>17</v>
      </c>
    </row>
    <row r="262" spans="1:47" ht="13.5" customHeight="1" thickBot="1" x14ac:dyDescent="0.25">
      <c r="A262" s="14">
        <f t="shared" si="517"/>
        <v>0.78124999999999933</v>
      </c>
      <c r="B262" s="23">
        <v>49</v>
      </c>
      <c r="C262" s="23">
        <v>7</v>
      </c>
      <c r="D262" s="23">
        <v>0</v>
      </c>
      <c r="E262" s="23">
        <v>0</v>
      </c>
      <c r="F262" s="23">
        <v>1</v>
      </c>
      <c r="G262" s="23">
        <v>4</v>
      </c>
      <c r="H262" s="23">
        <v>6</v>
      </c>
      <c r="I262" s="23">
        <v>0</v>
      </c>
      <c r="J262" s="44">
        <f t="shared" si="518"/>
        <v>67</v>
      </c>
      <c r="K262" s="23">
        <v>6</v>
      </c>
      <c r="L262" s="23">
        <v>1</v>
      </c>
      <c r="M262" s="23">
        <v>0</v>
      </c>
      <c r="N262" s="23">
        <v>0</v>
      </c>
      <c r="O262" s="23">
        <v>0</v>
      </c>
      <c r="P262" s="23">
        <v>0</v>
      </c>
      <c r="Q262" s="23">
        <v>4</v>
      </c>
      <c r="R262" s="23">
        <v>0</v>
      </c>
      <c r="S262" s="44">
        <f t="shared" si="519"/>
        <v>11</v>
      </c>
      <c r="T262" s="96"/>
      <c r="U262" s="96"/>
      <c r="V262" s="96"/>
      <c r="W262" s="96"/>
      <c r="X262" s="96"/>
      <c r="Y262" s="96"/>
      <c r="Z262" s="96"/>
      <c r="AA262" s="96"/>
      <c r="AB262" s="44">
        <f t="shared" si="520"/>
        <v>0</v>
      </c>
      <c r="AC262" s="14">
        <f t="shared" si="535"/>
        <v>0.78124999999999933</v>
      </c>
      <c r="AD262" s="12">
        <f t="shared" si="521"/>
        <v>9</v>
      </c>
      <c r="AE262" s="12">
        <f t="shared" si="521"/>
        <v>0</v>
      </c>
      <c r="AF262" s="12">
        <f t="shared" si="522"/>
        <v>0</v>
      </c>
      <c r="AG262" s="12">
        <f t="shared" si="523"/>
        <v>0</v>
      </c>
      <c r="AH262" s="12">
        <f t="shared" si="524"/>
        <v>0</v>
      </c>
      <c r="AI262" s="12">
        <f t="shared" si="525"/>
        <v>0</v>
      </c>
      <c r="AJ262" s="12">
        <f t="shared" si="526"/>
        <v>4</v>
      </c>
      <c r="AK262" s="12">
        <f t="shared" si="527"/>
        <v>0</v>
      </c>
      <c r="AL262" s="13">
        <f>SUM(AD262:AK262)</f>
        <v>13</v>
      </c>
      <c r="AM262" s="12">
        <f t="shared" si="528"/>
        <v>21</v>
      </c>
      <c r="AN262" s="12">
        <f t="shared" si="528"/>
        <v>2</v>
      </c>
      <c r="AO262" s="12">
        <f t="shared" si="529"/>
        <v>0</v>
      </c>
      <c r="AP262" s="12">
        <f t="shared" si="530"/>
        <v>0</v>
      </c>
      <c r="AQ262" s="12">
        <f t="shared" si="531"/>
        <v>0</v>
      </c>
      <c r="AR262" s="12">
        <f t="shared" si="532"/>
        <v>0</v>
      </c>
      <c r="AS262" s="12">
        <f t="shared" si="533"/>
        <v>5</v>
      </c>
      <c r="AT262" s="12">
        <f t="shared" si="534"/>
        <v>0</v>
      </c>
      <c r="AU262" s="13">
        <f>SUM(AM262:AT262)</f>
        <v>28</v>
      </c>
    </row>
    <row r="263" spans="1:47" ht="13.5" customHeight="1" thickTop="1" thickBot="1" x14ac:dyDescent="0.25">
      <c r="A263" s="32" t="s">
        <v>3</v>
      </c>
      <c r="B263" s="266" t="s">
        <v>4</v>
      </c>
      <c r="C263" s="267"/>
      <c r="D263" s="267"/>
      <c r="E263" s="267"/>
      <c r="F263" s="267"/>
      <c r="G263" s="267"/>
      <c r="H263" s="267"/>
      <c r="I263" s="268"/>
      <c r="J263" s="10" t="s">
        <v>6</v>
      </c>
      <c r="K263" s="266" t="s">
        <v>4</v>
      </c>
      <c r="L263" s="267"/>
      <c r="M263" s="267"/>
      <c r="N263" s="267"/>
      <c r="O263" s="267"/>
      <c r="P263" s="267"/>
      <c r="Q263" s="267"/>
      <c r="R263" s="268"/>
      <c r="S263" s="10" t="s">
        <v>6</v>
      </c>
      <c r="T263" s="266" t="s">
        <v>4</v>
      </c>
      <c r="U263" s="267"/>
      <c r="V263" s="267"/>
      <c r="W263" s="267"/>
      <c r="X263" s="267"/>
      <c r="Y263" s="267"/>
      <c r="Z263" s="267"/>
      <c r="AA263" s="268"/>
      <c r="AB263" s="10" t="s">
        <v>6</v>
      </c>
      <c r="AC263" s="32" t="s">
        <v>3</v>
      </c>
      <c r="AD263" s="266" t="s">
        <v>4</v>
      </c>
      <c r="AE263" s="267"/>
      <c r="AF263" s="267"/>
      <c r="AG263" s="267"/>
      <c r="AH263" s="267"/>
      <c r="AI263" s="267"/>
      <c r="AJ263" s="267"/>
      <c r="AK263" s="268"/>
      <c r="AL263" s="10" t="s">
        <v>6</v>
      </c>
      <c r="AM263" s="266" t="s">
        <v>4</v>
      </c>
      <c r="AN263" s="267"/>
      <c r="AO263" s="267"/>
      <c r="AP263" s="267"/>
      <c r="AQ263" s="267"/>
      <c r="AR263" s="267"/>
      <c r="AS263" s="267"/>
      <c r="AT263" s="268"/>
      <c r="AU263" s="10" t="s">
        <v>6</v>
      </c>
    </row>
    <row r="264" spans="1:47" ht="13.5" customHeight="1" thickTop="1" x14ac:dyDescent="0.2">
      <c r="A264" s="15">
        <f t="shared" ref="A264:A308" si="540">A161</f>
        <v>0.29166666666666669</v>
      </c>
      <c r="B264" s="19">
        <f t="shared" ref="B264:I279" si="541">SUM(B215:B218)</f>
        <v>314</v>
      </c>
      <c r="C264" s="19">
        <f t="shared" si="541"/>
        <v>57</v>
      </c>
      <c r="D264" s="19">
        <f t="shared" si="541"/>
        <v>4</v>
      </c>
      <c r="E264" s="19">
        <f t="shared" si="541"/>
        <v>1</v>
      </c>
      <c r="F264" s="19">
        <f t="shared" si="541"/>
        <v>3</v>
      </c>
      <c r="G264" s="19">
        <f t="shared" si="541"/>
        <v>2</v>
      </c>
      <c r="H264" s="19">
        <f t="shared" si="541"/>
        <v>33</v>
      </c>
      <c r="I264" s="19">
        <f t="shared" si="541"/>
        <v>1</v>
      </c>
      <c r="J264" s="20">
        <f t="shared" ref="J264:J308" si="542">SUM(B264:I264)</f>
        <v>415</v>
      </c>
      <c r="K264" s="19">
        <f t="shared" ref="K264:R264" si="543">SUM(K215:K218)</f>
        <v>6</v>
      </c>
      <c r="L264" s="19">
        <f t="shared" si="543"/>
        <v>3</v>
      </c>
      <c r="M264" s="19">
        <f t="shared" si="543"/>
        <v>0</v>
      </c>
      <c r="N264" s="19">
        <f t="shared" si="543"/>
        <v>0</v>
      </c>
      <c r="O264" s="19">
        <f t="shared" si="543"/>
        <v>0</v>
      </c>
      <c r="P264" s="19">
        <f t="shared" si="543"/>
        <v>0</v>
      </c>
      <c r="Q264" s="19">
        <f t="shared" si="543"/>
        <v>1</v>
      </c>
      <c r="R264" s="19">
        <f t="shared" si="543"/>
        <v>0</v>
      </c>
      <c r="S264" s="20">
        <f t="shared" ref="S264:S308" si="544">SUM(K264:R264)</f>
        <v>10</v>
      </c>
      <c r="T264" s="19">
        <f t="shared" ref="T264:AA264" si="545">SUM(T215:T218)</f>
        <v>0</v>
      </c>
      <c r="U264" s="19">
        <f t="shared" si="545"/>
        <v>0</v>
      </c>
      <c r="V264" s="19">
        <f t="shared" si="545"/>
        <v>0</v>
      </c>
      <c r="W264" s="19">
        <f t="shared" si="545"/>
        <v>0</v>
      </c>
      <c r="X264" s="19">
        <f t="shared" si="545"/>
        <v>0</v>
      </c>
      <c r="Y264" s="19">
        <f t="shared" si="545"/>
        <v>0</v>
      </c>
      <c r="Z264" s="19">
        <f t="shared" si="545"/>
        <v>0</v>
      </c>
      <c r="AA264" s="19">
        <f t="shared" si="545"/>
        <v>0</v>
      </c>
      <c r="AB264" s="20">
        <f t="shared" ref="AB264:AB308" si="546">SUM(T264:AA264)</f>
        <v>0</v>
      </c>
      <c r="AC264" s="15">
        <f>A264</f>
        <v>0.29166666666666669</v>
      </c>
      <c r="AD264" s="19">
        <f t="shared" ref="AD264:AK264" si="547">SUM(AD215:AD218)</f>
        <v>68</v>
      </c>
      <c r="AE264" s="19">
        <f t="shared" si="547"/>
        <v>9</v>
      </c>
      <c r="AF264" s="19">
        <f t="shared" si="547"/>
        <v>1</v>
      </c>
      <c r="AG264" s="19">
        <f t="shared" si="547"/>
        <v>0</v>
      </c>
      <c r="AH264" s="19">
        <f t="shared" si="547"/>
        <v>0</v>
      </c>
      <c r="AI264" s="19">
        <f t="shared" si="547"/>
        <v>0</v>
      </c>
      <c r="AJ264" s="19">
        <f t="shared" si="547"/>
        <v>6</v>
      </c>
      <c r="AK264" s="19">
        <f t="shared" si="547"/>
        <v>1</v>
      </c>
      <c r="AL264" s="20">
        <f t="shared" ref="AL264:AL308" si="548">SUM(AD264:AK264)</f>
        <v>85</v>
      </c>
      <c r="AM264" s="19">
        <f t="shared" ref="AM264:AT264" si="549">SUM(AM215:AM218)</f>
        <v>30</v>
      </c>
      <c r="AN264" s="19">
        <f t="shared" si="549"/>
        <v>9</v>
      </c>
      <c r="AO264" s="19">
        <f t="shared" si="549"/>
        <v>0</v>
      </c>
      <c r="AP264" s="19">
        <f t="shared" si="549"/>
        <v>0</v>
      </c>
      <c r="AQ264" s="19">
        <f t="shared" si="549"/>
        <v>0</v>
      </c>
      <c r="AR264" s="19">
        <f t="shared" si="549"/>
        <v>0</v>
      </c>
      <c r="AS264" s="19">
        <f t="shared" si="549"/>
        <v>2</v>
      </c>
      <c r="AT264" s="19">
        <f t="shared" si="549"/>
        <v>0</v>
      </c>
      <c r="AU264" s="20">
        <f t="shared" ref="AU264:AU308" si="550">SUM(AM264:AT264)</f>
        <v>41</v>
      </c>
    </row>
    <row r="265" spans="1:47" ht="13.5" customHeight="1" x14ac:dyDescent="0.2">
      <c r="A265" s="14">
        <f t="shared" si="540"/>
        <v>0.30208333333333337</v>
      </c>
      <c r="B265" s="12">
        <f t="shared" ref="B265" si="551">SUM(B216:B219)</f>
        <v>338</v>
      </c>
      <c r="C265" s="12">
        <f t="shared" si="541"/>
        <v>67</v>
      </c>
      <c r="D265" s="12">
        <f t="shared" si="541"/>
        <v>3</v>
      </c>
      <c r="E265" s="12">
        <f t="shared" si="541"/>
        <v>1</v>
      </c>
      <c r="F265" s="12">
        <f t="shared" si="541"/>
        <v>5</v>
      </c>
      <c r="G265" s="12">
        <f t="shared" si="541"/>
        <v>1</v>
      </c>
      <c r="H265" s="12">
        <f t="shared" si="541"/>
        <v>37</v>
      </c>
      <c r="I265" s="12">
        <f t="shared" si="541"/>
        <v>2</v>
      </c>
      <c r="J265" s="20">
        <f t="shared" si="542"/>
        <v>454</v>
      </c>
      <c r="K265" s="12">
        <f t="shared" ref="K265:R265" si="552">SUM(K216:K219)</f>
        <v>7</v>
      </c>
      <c r="L265" s="12">
        <f t="shared" si="552"/>
        <v>3</v>
      </c>
      <c r="M265" s="12">
        <f t="shared" si="552"/>
        <v>0</v>
      </c>
      <c r="N265" s="12">
        <f t="shared" si="552"/>
        <v>0</v>
      </c>
      <c r="O265" s="12">
        <f t="shared" si="552"/>
        <v>0</v>
      </c>
      <c r="P265" s="12">
        <f t="shared" si="552"/>
        <v>0</v>
      </c>
      <c r="Q265" s="12">
        <f t="shared" si="552"/>
        <v>1</v>
      </c>
      <c r="R265" s="12">
        <f t="shared" si="552"/>
        <v>0</v>
      </c>
      <c r="S265" s="20">
        <f t="shared" si="544"/>
        <v>11</v>
      </c>
      <c r="T265" s="12">
        <f t="shared" ref="T265:AA265" si="553">SUM(T216:T219)</f>
        <v>0</v>
      </c>
      <c r="U265" s="12">
        <f t="shared" si="553"/>
        <v>0</v>
      </c>
      <c r="V265" s="12">
        <f t="shared" si="553"/>
        <v>0</v>
      </c>
      <c r="W265" s="12">
        <f t="shared" si="553"/>
        <v>0</v>
      </c>
      <c r="X265" s="12">
        <f t="shared" si="553"/>
        <v>0</v>
      </c>
      <c r="Y265" s="12">
        <f t="shared" si="553"/>
        <v>0</v>
      </c>
      <c r="Z265" s="12">
        <f t="shared" si="553"/>
        <v>0</v>
      </c>
      <c r="AA265" s="12">
        <f t="shared" si="553"/>
        <v>0</v>
      </c>
      <c r="AB265" s="20">
        <f t="shared" si="546"/>
        <v>0</v>
      </c>
      <c r="AC265" s="14">
        <f t="shared" ref="AC265:AC307" si="554">A265</f>
        <v>0.30208333333333337</v>
      </c>
      <c r="AD265" s="12">
        <f t="shared" ref="AD265:AK265" si="555">SUM(AD216:AD219)</f>
        <v>75</v>
      </c>
      <c r="AE265" s="12">
        <f t="shared" si="555"/>
        <v>10</v>
      </c>
      <c r="AF265" s="12">
        <f t="shared" si="555"/>
        <v>0</v>
      </c>
      <c r="AG265" s="12">
        <f t="shared" si="555"/>
        <v>0</v>
      </c>
      <c r="AH265" s="12">
        <f t="shared" si="555"/>
        <v>0</v>
      </c>
      <c r="AI265" s="12">
        <f t="shared" si="555"/>
        <v>0</v>
      </c>
      <c r="AJ265" s="12">
        <f t="shared" si="555"/>
        <v>10</v>
      </c>
      <c r="AK265" s="12">
        <f t="shared" si="555"/>
        <v>1</v>
      </c>
      <c r="AL265" s="20">
        <f t="shared" si="548"/>
        <v>96</v>
      </c>
      <c r="AM265" s="12">
        <f t="shared" ref="AM265:AT265" si="556">SUM(AM216:AM219)</f>
        <v>35</v>
      </c>
      <c r="AN265" s="12">
        <f t="shared" si="556"/>
        <v>9</v>
      </c>
      <c r="AO265" s="12">
        <f t="shared" si="556"/>
        <v>0</v>
      </c>
      <c r="AP265" s="12">
        <f t="shared" si="556"/>
        <v>0</v>
      </c>
      <c r="AQ265" s="12">
        <f t="shared" si="556"/>
        <v>0</v>
      </c>
      <c r="AR265" s="12">
        <f t="shared" si="556"/>
        <v>0</v>
      </c>
      <c r="AS265" s="12">
        <f t="shared" si="556"/>
        <v>2</v>
      </c>
      <c r="AT265" s="12">
        <f t="shared" si="556"/>
        <v>0</v>
      </c>
      <c r="AU265" s="20">
        <f t="shared" si="550"/>
        <v>46</v>
      </c>
    </row>
    <row r="266" spans="1:47" ht="13.5" customHeight="1" x14ac:dyDescent="0.2">
      <c r="A266" s="14">
        <f t="shared" si="540"/>
        <v>0.31250000000000006</v>
      </c>
      <c r="B266" s="12">
        <f t="shared" ref="B266" si="557">SUM(B217:B220)</f>
        <v>336</v>
      </c>
      <c r="C266" s="12">
        <f t="shared" si="541"/>
        <v>67</v>
      </c>
      <c r="D266" s="12">
        <f t="shared" si="541"/>
        <v>7</v>
      </c>
      <c r="E266" s="12">
        <f t="shared" si="541"/>
        <v>1</v>
      </c>
      <c r="F266" s="12">
        <f t="shared" si="541"/>
        <v>5</v>
      </c>
      <c r="G266" s="12">
        <f t="shared" si="541"/>
        <v>1</v>
      </c>
      <c r="H266" s="12">
        <f t="shared" si="541"/>
        <v>41</v>
      </c>
      <c r="I266" s="12">
        <f t="shared" si="541"/>
        <v>1</v>
      </c>
      <c r="J266" s="20">
        <f t="shared" si="542"/>
        <v>459</v>
      </c>
      <c r="K266" s="12">
        <f t="shared" ref="K266:R266" si="558">SUM(K217:K220)</f>
        <v>10</v>
      </c>
      <c r="L266" s="12">
        <f t="shared" si="558"/>
        <v>6</v>
      </c>
      <c r="M266" s="12">
        <f t="shared" si="558"/>
        <v>0</v>
      </c>
      <c r="N266" s="12">
        <f t="shared" si="558"/>
        <v>0</v>
      </c>
      <c r="O266" s="12">
        <f t="shared" si="558"/>
        <v>0</v>
      </c>
      <c r="P266" s="12">
        <f t="shared" si="558"/>
        <v>1</v>
      </c>
      <c r="Q266" s="12">
        <f t="shared" si="558"/>
        <v>2</v>
      </c>
      <c r="R266" s="12">
        <f t="shared" si="558"/>
        <v>0</v>
      </c>
      <c r="S266" s="20">
        <f t="shared" si="544"/>
        <v>19</v>
      </c>
      <c r="T266" s="12">
        <f t="shared" ref="T266:AA266" si="559">SUM(T217:T220)</f>
        <v>0</v>
      </c>
      <c r="U266" s="12">
        <f t="shared" si="559"/>
        <v>0</v>
      </c>
      <c r="V266" s="12">
        <f t="shared" si="559"/>
        <v>0</v>
      </c>
      <c r="W266" s="12">
        <f t="shared" si="559"/>
        <v>0</v>
      </c>
      <c r="X266" s="12">
        <f t="shared" si="559"/>
        <v>0</v>
      </c>
      <c r="Y266" s="12">
        <f t="shared" si="559"/>
        <v>0</v>
      </c>
      <c r="Z266" s="12">
        <f t="shared" si="559"/>
        <v>0</v>
      </c>
      <c r="AA266" s="12">
        <f t="shared" si="559"/>
        <v>0</v>
      </c>
      <c r="AB266" s="20">
        <f t="shared" si="546"/>
        <v>0</v>
      </c>
      <c r="AC266" s="14">
        <f t="shared" si="554"/>
        <v>0.31250000000000006</v>
      </c>
      <c r="AD266" s="12">
        <f t="shared" ref="AD266:AK266" si="560">SUM(AD217:AD220)</f>
        <v>86</v>
      </c>
      <c r="AE266" s="12">
        <f t="shared" si="560"/>
        <v>9</v>
      </c>
      <c r="AF266" s="12">
        <f t="shared" si="560"/>
        <v>0</v>
      </c>
      <c r="AG266" s="12">
        <f t="shared" si="560"/>
        <v>0</v>
      </c>
      <c r="AH266" s="12">
        <f t="shared" si="560"/>
        <v>0</v>
      </c>
      <c r="AI266" s="12">
        <f t="shared" si="560"/>
        <v>0</v>
      </c>
      <c r="AJ266" s="12">
        <f t="shared" si="560"/>
        <v>14</v>
      </c>
      <c r="AK266" s="12">
        <f t="shared" si="560"/>
        <v>1</v>
      </c>
      <c r="AL266" s="20">
        <f t="shared" si="548"/>
        <v>110</v>
      </c>
      <c r="AM266" s="12">
        <f t="shared" ref="AM266:AT266" si="561">SUM(AM217:AM220)</f>
        <v>37</v>
      </c>
      <c r="AN266" s="12">
        <f t="shared" si="561"/>
        <v>13</v>
      </c>
      <c r="AO266" s="12">
        <f t="shared" si="561"/>
        <v>0</v>
      </c>
      <c r="AP266" s="12">
        <f t="shared" si="561"/>
        <v>0</v>
      </c>
      <c r="AQ266" s="12">
        <f t="shared" si="561"/>
        <v>0</v>
      </c>
      <c r="AR266" s="12">
        <f t="shared" si="561"/>
        <v>1</v>
      </c>
      <c r="AS266" s="12">
        <f t="shared" si="561"/>
        <v>3</v>
      </c>
      <c r="AT266" s="12">
        <f t="shared" si="561"/>
        <v>0</v>
      </c>
      <c r="AU266" s="20">
        <f t="shared" si="550"/>
        <v>54</v>
      </c>
    </row>
    <row r="267" spans="1:47" ht="13.5" customHeight="1" x14ac:dyDescent="0.2">
      <c r="A267" s="14">
        <f t="shared" si="540"/>
        <v>0.32291666666666674</v>
      </c>
      <c r="B267" s="12">
        <f t="shared" ref="B267" si="562">SUM(B218:B221)</f>
        <v>314</v>
      </c>
      <c r="C267" s="12">
        <f t="shared" si="541"/>
        <v>57</v>
      </c>
      <c r="D267" s="12">
        <f t="shared" si="541"/>
        <v>6</v>
      </c>
      <c r="E267" s="12">
        <f t="shared" si="541"/>
        <v>0</v>
      </c>
      <c r="F267" s="12">
        <f t="shared" si="541"/>
        <v>5</v>
      </c>
      <c r="G267" s="12">
        <f t="shared" si="541"/>
        <v>1</v>
      </c>
      <c r="H267" s="12">
        <f t="shared" si="541"/>
        <v>36</v>
      </c>
      <c r="I267" s="12">
        <f t="shared" si="541"/>
        <v>2</v>
      </c>
      <c r="J267" s="20">
        <f t="shared" si="542"/>
        <v>421</v>
      </c>
      <c r="K267" s="12">
        <f t="shared" ref="K267:R267" si="563">SUM(K218:K221)</f>
        <v>9</v>
      </c>
      <c r="L267" s="12">
        <f t="shared" si="563"/>
        <v>4</v>
      </c>
      <c r="M267" s="12">
        <f t="shared" si="563"/>
        <v>0</v>
      </c>
      <c r="N267" s="12">
        <f t="shared" si="563"/>
        <v>0</v>
      </c>
      <c r="O267" s="12">
        <f t="shared" si="563"/>
        <v>0</v>
      </c>
      <c r="P267" s="12">
        <f t="shared" si="563"/>
        <v>1</v>
      </c>
      <c r="Q267" s="12">
        <f t="shared" si="563"/>
        <v>3</v>
      </c>
      <c r="R267" s="12">
        <f t="shared" si="563"/>
        <v>0</v>
      </c>
      <c r="S267" s="20">
        <f t="shared" si="544"/>
        <v>17</v>
      </c>
      <c r="T267" s="12">
        <f t="shared" ref="T267:AA267" si="564">SUM(T218:T221)</f>
        <v>0</v>
      </c>
      <c r="U267" s="12">
        <f t="shared" si="564"/>
        <v>0</v>
      </c>
      <c r="V267" s="12">
        <f t="shared" si="564"/>
        <v>0</v>
      </c>
      <c r="W267" s="12">
        <f t="shared" si="564"/>
        <v>0</v>
      </c>
      <c r="X267" s="12">
        <f t="shared" si="564"/>
        <v>0</v>
      </c>
      <c r="Y267" s="12">
        <f t="shared" si="564"/>
        <v>0</v>
      </c>
      <c r="Z267" s="12">
        <f t="shared" si="564"/>
        <v>0</v>
      </c>
      <c r="AA267" s="12">
        <f t="shared" si="564"/>
        <v>0</v>
      </c>
      <c r="AB267" s="20">
        <f t="shared" si="546"/>
        <v>0</v>
      </c>
      <c r="AC267" s="14">
        <f t="shared" si="554"/>
        <v>0.32291666666666674</v>
      </c>
      <c r="AD267" s="12">
        <f t="shared" ref="AD267:AK267" si="565">SUM(AD218:AD221)</f>
        <v>104</v>
      </c>
      <c r="AE267" s="12">
        <f t="shared" si="565"/>
        <v>11</v>
      </c>
      <c r="AF267" s="12">
        <f t="shared" si="565"/>
        <v>0</v>
      </c>
      <c r="AG267" s="12">
        <f t="shared" si="565"/>
        <v>0</v>
      </c>
      <c r="AH267" s="12">
        <f t="shared" si="565"/>
        <v>0</v>
      </c>
      <c r="AI267" s="12">
        <f t="shared" si="565"/>
        <v>1</v>
      </c>
      <c r="AJ267" s="12">
        <f t="shared" si="565"/>
        <v>21</v>
      </c>
      <c r="AK267" s="12">
        <f t="shared" si="565"/>
        <v>1</v>
      </c>
      <c r="AL267" s="20">
        <f t="shared" si="548"/>
        <v>138</v>
      </c>
      <c r="AM267" s="12">
        <f t="shared" ref="AM267:AT267" si="566">SUM(AM218:AM221)</f>
        <v>40</v>
      </c>
      <c r="AN267" s="12">
        <f t="shared" si="566"/>
        <v>12</v>
      </c>
      <c r="AO267" s="12">
        <f t="shared" si="566"/>
        <v>0</v>
      </c>
      <c r="AP267" s="12">
        <f t="shared" si="566"/>
        <v>0</v>
      </c>
      <c r="AQ267" s="12">
        <f t="shared" si="566"/>
        <v>0</v>
      </c>
      <c r="AR267" s="12">
        <f t="shared" si="566"/>
        <v>1</v>
      </c>
      <c r="AS267" s="12">
        <f t="shared" si="566"/>
        <v>8</v>
      </c>
      <c r="AT267" s="12">
        <f t="shared" si="566"/>
        <v>0</v>
      </c>
      <c r="AU267" s="20">
        <f t="shared" si="550"/>
        <v>61</v>
      </c>
    </row>
    <row r="268" spans="1:47" ht="13.5" customHeight="1" x14ac:dyDescent="0.2">
      <c r="A268" s="14">
        <f t="shared" si="540"/>
        <v>0.33333333333333343</v>
      </c>
      <c r="B268" s="12">
        <f t="shared" ref="B268" si="567">SUM(B219:B222)</f>
        <v>289</v>
      </c>
      <c r="C268" s="12">
        <f t="shared" si="541"/>
        <v>52</v>
      </c>
      <c r="D268" s="12">
        <f t="shared" si="541"/>
        <v>5</v>
      </c>
      <c r="E268" s="12">
        <f t="shared" si="541"/>
        <v>0</v>
      </c>
      <c r="F268" s="12">
        <f t="shared" si="541"/>
        <v>5</v>
      </c>
      <c r="G268" s="12">
        <f t="shared" si="541"/>
        <v>3</v>
      </c>
      <c r="H268" s="12">
        <f t="shared" si="541"/>
        <v>39</v>
      </c>
      <c r="I268" s="12">
        <f t="shared" si="541"/>
        <v>2</v>
      </c>
      <c r="J268" s="20">
        <f t="shared" si="542"/>
        <v>395</v>
      </c>
      <c r="K268" s="12">
        <f t="shared" ref="K268:R268" si="568">SUM(K219:K222)</f>
        <v>9</v>
      </c>
      <c r="L268" s="12">
        <f t="shared" si="568"/>
        <v>4</v>
      </c>
      <c r="M268" s="12">
        <f t="shared" si="568"/>
        <v>0</v>
      </c>
      <c r="N268" s="12">
        <f t="shared" si="568"/>
        <v>0</v>
      </c>
      <c r="O268" s="12">
        <f t="shared" si="568"/>
        <v>0</v>
      </c>
      <c r="P268" s="12">
        <f t="shared" si="568"/>
        <v>1</v>
      </c>
      <c r="Q268" s="12">
        <f t="shared" si="568"/>
        <v>5</v>
      </c>
      <c r="R268" s="12">
        <f t="shared" si="568"/>
        <v>0</v>
      </c>
      <c r="S268" s="20">
        <f t="shared" si="544"/>
        <v>19</v>
      </c>
      <c r="T268" s="12">
        <f t="shared" ref="T268:AA268" si="569">SUM(T219:T222)</f>
        <v>0</v>
      </c>
      <c r="U268" s="12">
        <f t="shared" si="569"/>
        <v>0</v>
      </c>
      <c r="V268" s="12">
        <f t="shared" si="569"/>
        <v>0</v>
      </c>
      <c r="W268" s="12">
        <f t="shared" si="569"/>
        <v>0</v>
      </c>
      <c r="X268" s="12">
        <f t="shared" si="569"/>
        <v>0</v>
      </c>
      <c r="Y268" s="12">
        <f t="shared" si="569"/>
        <v>0</v>
      </c>
      <c r="Z268" s="12">
        <f t="shared" si="569"/>
        <v>0</v>
      </c>
      <c r="AA268" s="12">
        <f t="shared" si="569"/>
        <v>0</v>
      </c>
      <c r="AB268" s="20">
        <f t="shared" si="546"/>
        <v>0</v>
      </c>
      <c r="AC268" s="14">
        <f t="shared" si="554"/>
        <v>0.33333333333333343</v>
      </c>
      <c r="AD268" s="12">
        <f t="shared" ref="AD268:AK268" si="570">SUM(AD219:AD222)</f>
        <v>101</v>
      </c>
      <c r="AE268" s="12">
        <f t="shared" si="570"/>
        <v>14</v>
      </c>
      <c r="AF268" s="12">
        <f t="shared" si="570"/>
        <v>0</v>
      </c>
      <c r="AG268" s="12">
        <f t="shared" si="570"/>
        <v>0</v>
      </c>
      <c r="AH268" s="12">
        <f t="shared" si="570"/>
        <v>0</v>
      </c>
      <c r="AI268" s="12">
        <f t="shared" si="570"/>
        <v>1</v>
      </c>
      <c r="AJ268" s="12">
        <f t="shared" si="570"/>
        <v>19</v>
      </c>
      <c r="AK268" s="12">
        <f t="shared" si="570"/>
        <v>0</v>
      </c>
      <c r="AL268" s="20">
        <f t="shared" si="548"/>
        <v>135</v>
      </c>
      <c r="AM268" s="12">
        <f t="shared" ref="AM268:AT268" si="571">SUM(AM219:AM222)</f>
        <v>59</v>
      </c>
      <c r="AN268" s="12">
        <f t="shared" si="571"/>
        <v>11</v>
      </c>
      <c r="AO268" s="12">
        <f t="shared" si="571"/>
        <v>0</v>
      </c>
      <c r="AP268" s="12">
        <f t="shared" si="571"/>
        <v>0</v>
      </c>
      <c r="AQ268" s="12">
        <f t="shared" si="571"/>
        <v>0</v>
      </c>
      <c r="AR268" s="12">
        <f t="shared" si="571"/>
        <v>1</v>
      </c>
      <c r="AS268" s="12">
        <f t="shared" si="571"/>
        <v>12</v>
      </c>
      <c r="AT268" s="12">
        <f t="shared" si="571"/>
        <v>0</v>
      </c>
      <c r="AU268" s="20">
        <f t="shared" si="550"/>
        <v>83</v>
      </c>
    </row>
    <row r="269" spans="1:47" ht="13.5" customHeight="1" x14ac:dyDescent="0.2">
      <c r="A269" s="14">
        <f t="shared" si="540"/>
        <v>0.34375000000000011</v>
      </c>
      <c r="B269" s="12">
        <f t="shared" ref="B269" si="572">SUM(B220:B223)</f>
        <v>242</v>
      </c>
      <c r="C269" s="12">
        <f t="shared" si="541"/>
        <v>47</v>
      </c>
      <c r="D269" s="12">
        <f t="shared" si="541"/>
        <v>7</v>
      </c>
      <c r="E269" s="12">
        <f t="shared" si="541"/>
        <v>1</v>
      </c>
      <c r="F269" s="12">
        <f t="shared" si="541"/>
        <v>4</v>
      </c>
      <c r="G269" s="12">
        <f t="shared" si="541"/>
        <v>3</v>
      </c>
      <c r="H269" s="12">
        <f t="shared" si="541"/>
        <v>36</v>
      </c>
      <c r="I269" s="12">
        <f t="shared" si="541"/>
        <v>1</v>
      </c>
      <c r="J269" s="20">
        <f t="shared" si="542"/>
        <v>341</v>
      </c>
      <c r="K269" s="12">
        <f t="shared" ref="K269:R269" si="573">SUM(K220:K223)</f>
        <v>11</v>
      </c>
      <c r="L269" s="12">
        <f t="shared" si="573"/>
        <v>5</v>
      </c>
      <c r="M269" s="12">
        <f t="shared" si="573"/>
        <v>0</v>
      </c>
      <c r="N269" s="12">
        <f t="shared" si="573"/>
        <v>0</v>
      </c>
      <c r="O269" s="12">
        <f t="shared" si="573"/>
        <v>0</v>
      </c>
      <c r="P269" s="12">
        <f t="shared" si="573"/>
        <v>1</v>
      </c>
      <c r="Q269" s="12">
        <f t="shared" si="573"/>
        <v>6</v>
      </c>
      <c r="R269" s="12">
        <f t="shared" si="573"/>
        <v>0</v>
      </c>
      <c r="S269" s="20">
        <f t="shared" si="544"/>
        <v>23</v>
      </c>
      <c r="T269" s="12">
        <f t="shared" ref="T269:AA269" si="574">SUM(T220:T223)</f>
        <v>0</v>
      </c>
      <c r="U269" s="12">
        <f t="shared" si="574"/>
        <v>0</v>
      </c>
      <c r="V269" s="12">
        <f t="shared" si="574"/>
        <v>0</v>
      </c>
      <c r="W269" s="12">
        <f t="shared" si="574"/>
        <v>0</v>
      </c>
      <c r="X269" s="12">
        <f t="shared" si="574"/>
        <v>0</v>
      </c>
      <c r="Y269" s="12">
        <f t="shared" si="574"/>
        <v>0</v>
      </c>
      <c r="Z269" s="12">
        <f t="shared" si="574"/>
        <v>0</v>
      </c>
      <c r="AA269" s="12">
        <f t="shared" si="574"/>
        <v>0</v>
      </c>
      <c r="AB269" s="20">
        <f t="shared" si="546"/>
        <v>0</v>
      </c>
      <c r="AC269" s="14">
        <f t="shared" si="554"/>
        <v>0.34375000000000011</v>
      </c>
      <c r="AD269" s="12">
        <f t="shared" ref="AD269:AK269" si="575">SUM(AD220:AD223)</f>
        <v>99</v>
      </c>
      <c r="AE269" s="12">
        <f t="shared" si="575"/>
        <v>15</v>
      </c>
      <c r="AF269" s="12">
        <f t="shared" si="575"/>
        <v>0</v>
      </c>
      <c r="AG269" s="12">
        <f t="shared" si="575"/>
        <v>0</v>
      </c>
      <c r="AH269" s="12">
        <f t="shared" si="575"/>
        <v>0</v>
      </c>
      <c r="AI269" s="12">
        <f t="shared" si="575"/>
        <v>1</v>
      </c>
      <c r="AJ269" s="12">
        <f t="shared" si="575"/>
        <v>15</v>
      </c>
      <c r="AK269" s="12">
        <f t="shared" si="575"/>
        <v>0</v>
      </c>
      <c r="AL269" s="20">
        <f t="shared" si="548"/>
        <v>130</v>
      </c>
      <c r="AM269" s="12">
        <f t="shared" ref="AM269:AT269" si="576">SUM(AM220:AM223)</f>
        <v>63</v>
      </c>
      <c r="AN269" s="12">
        <f t="shared" si="576"/>
        <v>12</v>
      </c>
      <c r="AO269" s="12">
        <f t="shared" si="576"/>
        <v>0</v>
      </c>
      <c r="AP269" s="12">
        <f t="shared" si="576"/>
        <v>0</v>
      </c>
      <c r="AQ269" s="12">
        <f t="shared" si="576"/>
        <v>0</v>
      </c>
      <c r="AR269" s="12">
        <f t="shared" si="576"/>
        <v>1</v>
      </c>
      <c r="AS269" s="12">
        <f t="shared" si="576"/>
        <v>13</v>
      </c>
      <c r="AT269" s="12">
        <f t="shared" si="576"/>
        <v>0</v>
      </c>
      <c r="AU269" s="20">
        <f t="shared" si="550"/>
        <v>89</v>
      </c>
    </row>
    <row r="270" spans="1:47" ht="13.5" customHeight="1" x14ac:dyDescent="0.2">
      <c r="A270" s="14">
        <f t="shared" si="540"/>
        <v>0.3541666666666668</v>
      </c>
      <c r="B270" s="12">
        <f t="shared" ref="B270" si="577">SUM(B221:B224)</f>
        <v>198</v>
      </c>
      <c r="C270" s="12">
        <f t="shared" si="541"/>
        <v>48</v>
      </c>
      <c r="D270" s="12">
        <f t="shared" si="541"/>
        <v>7</v>
      </c>
      <c r="E270" s="12">
        <f t="shared" si="541"/>
        <v>2</v>
      </c>
      <c r="F270" s="12">
        <f t="shared" si="541"/>
        <v>5</v>
      </c>
      <c r="G270" s="12">
        <f t="shared" si="541"/>
        <v>4</v>
      </c>
      <c r="H270" s="12">
        <f t="shared" si="541"/>
        <v>28</v>
      </c>
      <c r="I270" s="12">
        <f t="shared" si="541"/>
        <v>1</v>
      </c>
      <c r="J270" s="20">
        <f t="shared" si="542"/>
        <v>293</v>
      </c>
      <c r="K270" s="12">
        <f t="shared" ref="K270:R270" si="578">SUM(K221:K224)</f>
        <v>12</v>
      </c>
      <c r="L270" s="12">
        <f t="shared" si="578"/>
        <v>2</v>
      </c>
      <c r="M270" s="12">
        <f t="shared" si="578"/>
        <v>0</v>
      </c>
      <c r="N270" s="12">
        <f t="shared" si="578"/>
        <v>0</v>
      </c>
      <c r="O270" s="12">
        <f t="shared" si="578"/>
        <v>0</v>
      </c>
      <c r="P270" s="12">
        <f t="shared" si="578"/>
        <v>0</v>
      </c>
      <c r="Q270" s="12">
        <f t="shared" si="578"/>
        <v>5</v>
      </c>
      <c r="R270" s="12">
        <f t="shared" si="578"/>
        <v>0</v>
      </c>
      <c r="S270" s="20">
        <f t="shared" si="544"/>
        <v>19</v>
      </c>
      <c r="T270" s="12">
        <f t="shared" ref="T270:AA270" si="579">SUM(T221:T224)</f>
        <v>0</v>
      </c>
      <c r="U270" s="12">
        <f t="shared" si="579"/>
        <v>0</v>
      </c>
      <c r="V270" s="12">
        <f t="shared" si="579"/>
        <v>0</v>
      </c>
      <c r="W270" s="12">
        <f t="shared" si="579"/>
        <v>0</v>
      </c>
      <c r="X270" s="12">
        <f t="shared" si="579"/>
        <v>0</v>
      </c>
      <c r="Y270" s="12">
        <f t="shared" si="579"/>
        <v>0</v>
      </c>
      <c r="Z270" s="12">
        <f t="shared" si="579"/>
        <v>0</v>
      </c>
      <c r="AA270" s="12">
        <f t="shared" si="579"/>
        <v>0</v>
      </c>
      <c r="AB270" s="20">
        <f t="shared" si="546"/>
        <v>0</v>
      </c>
      <c r="AC270" s="14">
        <f t="shared" si="554"/>
        <v>0.3541666666666668</v>
      </c>
      <c r="AD270" s="12">
        <f t="shared" ref="AD270:AK270" si="580">SUM(AD221:AD224)</f>
        <v>93</v>
      </c>
      <c r="AE270" s="12">
        <f t="shared" si="580"/>
        <v>18</v>
      </c>
      <c r="AF270" s="12">
        <f t="shared" si="580"/>
        <v>0</v>
      </c>
      <c r="AG270" s="12">
        <f t="shared" si="580"/>
        <v>0</v>
      </c>
      <c r="AH270" s="12">
        <f t="shared" si="580"/>
        <v>0</v>
      </c>
      <c r="AI270" s="12">
        <f t="shared" si="580"/>
        <v>1</v>
      </c>
      <c r="AJ270" s="12">
        <f t="shared" si="580"/>
        <v>11</v>
      </c>
      <c r="AK270" s="12">
        <f t="shared" si="580"/>
        <v>1</v>
      </c>
      <c r="AL270" s="20">
        <f t="shared" si="548"/>
        <v>124</v>
      </c>
      <c r="AM270" s="12">
        <f t="shared" ref="AM270:AT270" si="581">SUM(AM221:AM224)</f>
        <v>69</v>
      </c>
      <c r="AN270" s="12">
        <f t="shared" si="581"/>
        <v>8</v>
      </c>
      <c r="AO270" s="12">
        <f t="shared" si="581"/>
        <v>0</v>
      </c>
      <c r="AP270" s="12">
        <f t="shared" si="581"/>
        <v>0</v>
      </c>
      <c r="AQ270" s="12">
        <f t="shared" si="581"/>
        <v>0</v>
      </c>
      <c r="AR270" s="12">
        <f t="shared" si="581"/>
        <v>0</v>
      </c>
      <c r="AS270" s="12">
        <f t="shared" si="581"/>
        <v>12</v>
      </c>
      <c r="AT270" s="12">
        <f t="shared" si="581"/>
        <v>0</v>
      </c>
      <c r="AU270" s="20">
        <f t="shared" si="550"/>
        <v>89</v>
      </c>
    </row>
    <row r="271" spans="1:47" ht="13.5" customHeight="1" x14ac:dyDescent="0.2">
      <c r="A271" s="14">
        <f t="shared" si="540"/>
        <v>0.36458333333333348</v>
      </c>
      <c r="B271" s="12">
        <f t="shared" ref="B271" si="582">SUM(B222:B225)</f>
        <v>166</v>
      </c>
      <c r="C271" s="12">
        <f t="shared" si="541"/>
        <v>48</v>
      </c>
      <c r="D271" s="12">
        <f t="shared" si="541"/>
        <v>9</v>
      </c>
      <c r="E271" s="12">
        <f t="shared" si="541"/>
        <v>2</v>
      </c>
      <c r="F271" s="12">
        <f t="shared" si="541"/>
        <v>5</v>
      </c>
      <c r="G271" s="12">
        <f t="shared" si="541"/>
        <v>4</v>
      </c>
      <c r="H271" s="12">
        <f t="shared" si="541"/>
        <v>20</v>
      </c>
      <c r="I271" s="12">
        <f t="shared" si="541"/>
        <v>0</v>
      </c>
      <c r="J271" s="20">
        <f t="shared" si="542"/>
        <v>254</v>
      </c>
      <c r="K271" s="12">
        <f t="shared" ref="K271:R271" si="583">SUM(K222:K225)</f>
        <v>14</v>
      </c>
      <c r="L271" s="12">
        <f t="shared" si="583"/>
        <v>4</v>
      </c>
      <c r="M271" s="12">
        <f t="shared" si="583"/>
        <v>0</v>
      </c>
      <c r="N271" s="12">
        <f t="shared" si="583"/>
        <v>0</v>
      </c>
      <c r="O271" s="12">
        <f t="shared" si="583"/>
        <v>0</v>
      </c>
      <c r="P271" s="12">
        <f t="shared" si="583"/>
        <v>0</v>
      </c>
      <c r="Q271" s="12">
        <f t="shared" si="583"/>
        <v>4</v>
      </c>
      <c r="R271" s="12">
        <f t="shared" si="583"/>
        <v>0</v>
      </c>
      <c r="S271" s="20">
        <f t="shared" si="544"/>
        <v>22</v>
      </c>
      <c r="T271" s="12">
        <f t="shared" ref="T271:AA271" si="584">SUM(T222:T225)</f>
        <v>0</v>
      </c>
      <c r="U271" s="12">
        <f t="shared" si="584"/>
        <v>0</v>
      </c>
      <c r="V271" s="12">
        <f t="shared" si="584"/>
        <v>0</v>
      </c>
      <c r="W271" s="12">
        <f t="shared" si="584"/>
        <v>0</v>
      </c>
      <c r="X271" s="12">
        <f t="shared" si="584"/>
        <v>0</v>
      </c>
      <c r="Y271" s="12">
        <f t="shared" si="584"/>
        <v>0</v>
      </c>
      <c r="Z271" s="12">
        <f t="shared" si="584"/>
        <v>0</v>
      </c>
      <c r="AA271" s="12">
        <f t="shared" si="584"/>
        <v>0</v>
      </c>
      <c r="AB271" s="20">
        <f t="shared" si="546"/>
        <v>0</v>
      </c>
      <c r="AC271" s="14">
        <f t="shared" si="554"/>
        <v>0.36458333333333348</v>
      </c>
      <c r="AD271" s="12">
        <f t="shared" ref="AD271:AK271" si="585">SUM(AD222:AD225)</f>
        <v>72</v>
      </c>
      <c r="AE271" s="12">
        <f t="shared" si="585"/>
        <v>18</v>
      </c>
      <c r="AF271" s="12">
        <f t="shared" si="585"/>
        <v>0</v>
      </c>
      <c r="AG271" s="12">
        <f t="shared" si="585"/>
        <v>0</v>
      </c>
      <c r="AH271" s="12">
        <f t="shared" si="585"/>
        <v>0</v>
      </c>
      <c r="AI271" s="12">
        <f t="shared" si="585"/>
        <v>0</v>
      </c>
      <c r="AJ271" s="12">
        <f t="shared" si="585"/>
        <v>7</v>
      </c>
      <c r="AK271" s="12">
        <f t="shared" si="585"/>
        <v>1</v>
      </c>
      <c r="AL271" s="20">
        <f t="shared" si="548"/>
        <v>98</v>
      </c>
      <c r="AM271" s="12">
        <f t="shared" ref="AM271:AT271" si="586">SUM(AM222:AM225)</f>
        <v>78</v>
      </c>
      <c r="AN271" s="12">
        <f t="shared" si="586"/>
        <v>11</v>
      </c>
      <c r="AO271" s="12">
        <f t="shared" si="586"/>
        <v>0</v>
      </c>
      <c r="AP271" s="12">
        <f t="shared" si="586"/>
        <v>0</v>
      </c>
      <c r="AQ271" s="12">
        <f t="shared" si="586"/>
        <v>0</v>
      </c>
      <c r="AR271" s="12">
        <f t="shared" si="586"/>
        <v>0</v>
      </c>
      <c r="AS271" s="12">
        <f t="shared" si="586"/>
        <v>7</v>
      </c>
      <c r="AT271" s="12">
        <f t="shared" si="586"/>
        <v>0</v>
      </c>
      <c r="AU271" s="20">
        <f t="shared" si="550"/>
        <v>96</v>
      </c>
    </row>
    <row r="272" spans="1:47" ht="13.5" customHeight="1" x14ac:dyDescent="0.2">
      <c r="A272" s="14">
        <f t="shared" si="540"/>
        <v>0.37500000000000017</v>
      </c>
      <c r="B272" s="12">
        <f t="shared" ref="B272" si="587">SUM(B223:B226)</f>
        <v>153</v>
      </c>
      <c r="C272" s="12">
        <f t="shared" si="541"/>
        <v>48</v>
      </c>
      <c r="D272" s="12">
        <f t="shared" si="541"/>
        <v>9</v>
      </c>
      <c r="E272" s="12">
        <f t="shared" si="541"/>
        <v>2</v>
      </c>
      <c r="F272" s="12">
        <f t="shared" si="541"/>
        <v>6</v>
      </c>
      <c r="G272" s="12">
        <f t="shared" si="541"/>
        <v>3</v>
      </c>
      <c r="H272" s="12">
        <f t="shared" si="541"/>
        <v>14</v>
      </c>
      <c r="I272" s="12">
        <f t="shared" si="541"/>
        <v>0</v>
      </c>
      <c r="J272" s="20">
        <f t="shared" si="542"/>
        <v>235</v>
      </c>
      <c r="K272" s="12">
        <f t="shared" ref="K272:R272" si="588">SUM(K223:K226)</f>
        <v>14</v>
      </c>
      <c r="L272" s="12">
        <f t="shared" si="588"/>
        <v>3</v>
      </c>
      <c r="M272" s="12">
        <f t="shared" si="588"/>
        <v>0</v>
      </c>
      <c r="N272" s="12">
        <f t="shared" si="588"/>
        <v>0</v>
      </c>
      <c r="O272" s="12">
        <f t="shared" si="588"/>
        <v>0</v>
      </c>
      <c r="P272" s="12">
        <f t="shared" si="588"/>
        <v>0</v>
      </c>
      <c r="Q272" s="12">
        <f t="shared" si="588"/>
        <v>1</v>
      </c>
      <c r="R272" s="12">
        <f t="shared" si="588"/>
        <v>0</v>
      </c>
      <c r="S272" s="20">
        <f t="shared" si="544"/>
        <v>18</v>
      </c>
      <c r="T272" s="12">
        <f t="shared" ref="T272:AA272" si="589">SUM(T223:T226)</f>
        <v>0</v>
      </c>
      <c r="U272" s="12">
        <f t="shared" si="589"/>
        <v>0</v>
      </c>
      <c r="V272" s="12">
        <f t="shared" si="589"/>
        <v>0</v>
      </c>
      <c r="W272" s="12">
        <f t="shared" si="589"/>
        <v>0</v>
      </c>
      <c r="X272" s="12">
        <f t="shared" si="589"/>
        <v>0</v>
      </c>
      <c r="Y272" s="12">
        <f t="shared" si="589"/>
        <v>0</v>
      </c>
      <c r="Z272" s="12">
        <f t="shared" si="589"/>
        <v>0</v>
      </c>
      <c r="AA272" s="12">
        <f t="shared" si="589"/>
        <v>0</v>
      </c>
      <c r="AB272" s="20">
        <f t="shared" si="546"/>
        <v>0</v>
      </c>
      <c r="AC272" s="14">
        <f t="shared" si="554"/>
        <v>0.37500000000000017</v>
      </c>
      <c r="AD272" s="12">
        <f t="shared" ref="AD272:AK272" si="590">SUM(AD223:AD226)</f>
        <v>67</v>
      </c>
      <c r="AE272" s="12">
        <f t="shared" si="590"/>
        <v>16</v>
      </c>
      <c r="AF272" s="12">
        <f t="shared" si="590"/>
        <v>0</v>
      </c>
      <c r="AG272" s="12">
        <f t="shared" si="590"/>
        <v>0</v>
      </c>
      <c r="AH272" s="12">
        <f t="shared" si="590"/>
        <v>0</v>
      </c>
      <c r="AI272" s="12">
        <f t="shared" si="590"/>
        <v>0</v>
      </c>
      <c r="AJ272" s="12">
        <f t="shared" si="590"/>
        <v>5</v>
      </c>
      <c r="AK272" s="12">
        <f t="shared" si="590"/>
        <v>1</v>
      </c>
      <c r="AL272" s="20">
        <f t="shared" si="548"/>
        <v>89</v>
      </c>
      <c r="AM272" s="12">
        <f t="shared" ref="AM272:AT272" si="591">SUM(AM223:AM226)</f>
        <v>62</v>
      </c>
      <c r="AN272" s="12">
        <f t="shared" si="591"/>
        <v>12</v>
      </c>
      <c r="AO272" s="12">
        <f t="shared" si="591"/>
        <v>1</v>
      </c>
      <c r="AP272" s="12">
        <f t="shared" si="591"/>
        <v>0</v>
      </c>
      <c r="AQ272" s="12">
        <f t="shared" si="591"/>
        <v>0</v>
      </c>
      <c r="AR272" s="12">
        <f t="shared" si="591"/>
        <v>0</v>
      </c>
      <c r="AS272" s="12">
        <f t="shared" si="591"/>
        <v>2</v>
      </c>
      <c r="AT272" s="12">
        <f t="shared" si="591"/>
        <v>0</v>
      </c>
      <c r="AU272" s="20">
        <f t="shared" si="550"/>
        <v>77</v>
      </c>
    </row>
    <row r="273" spans="1:47" ht="13.5" customHeight="1" x14ac:dyDescent="0.2">
      <c r="A273" s="14">
        <f t="shared" si="540"/>
        <v>0.38541666666666685</v>
      </c>
      <c r="B273" s="12">
        <f t="shared" ref="B273" si="592">SUM(B224:B227)</f>
        <v>151</v>
      </c>
      <c r="C273" s="12">
        <f t="shared" si="541"/>
        <v>46</v>
      </c>
      <c r="D273" s="12">
        <f t="shared" si="541"/>
        <v>7</v>
      </c>
      <c r="E273" s="12">
        <f t="shared" si="541"/>
        <v>1</v>
      </c>
      <c r="F273" s="12">
        <f t="shared" si="541"/>
        <v>6</v>
      </c>
      <c r="G273" s="12">
        <f t="shared" si="541"/>
        <v>5</v>
      </c>
      <c r="H273" s="12">
        <f t="shared" si="541"/>
        <v>9</v>
      </c>
      <c r="I273" s="12">
        <f t="shared" si="541"/>
        <v>0</v>
      </c>
      <c r="J273" s="20">
        <f t="shared" si="542"/>
        <v>225</v>
      </c>
      <c r="K273" s="12">
        <f t="shared" ref="K273:R273" si="593">SUM(K224:K227)</f>
        <v>15</v>
      </c>
      <c r="L273" s="12">
        <f t="shared" si="593"/>
        <v>2</v>
      </c>
      <c r="M273" s="12">
        <f t="shared" si="593"/>
        <v>0</v>
      </c>
      <c r="N273" s="12">
        <f t="shared" si="593"/>
        <v>0</v>
      </c>
      <c r="O273" s="12">
        <f t="shared" si="593"/>
        <v>0</v>
      </c>
      <c r="P273" s="12">
        <f t="shared" si="593"/>
        <v>0</v>
      </c>
      <c r="Q273" s="12">
        <f t="shared" si="593"/>
        <v>0</v>
      </c>
      <c r="R273" s="12">
        <f t="shared" si="593"/>
        <v>0</v>
      </c>
      <c r="S273" s="20">
        <f t="shared" si="544"/>
        <v>17</v>
      </c>
      <c r="T273" s="12">
        <f t="shared" ref="T273:AA273" si="594">SUM(T224:T227)</f>
        <v>0</v>
      </c>
      <c r="U273" s="12">
        <f t="shared" si="594"/>
        <v>0</v>
      </c>
      <c r="V273" s="12">
        <f t="shared" si="594"/>
        <v>0</v>
      </c>
      <c r="W273" s="12">
        <f t="shared" si="594"/>
        <v>0</v>
      </c>
      <c r="X273" s="12">
        <f t="shared" si="594"/>
        <v>0</v>
      </c>
      <c r="Y273" s="12">
        <f t="shared" si="594"/>
        <v>0</v>
      </c>
      <c r="Z273" s="12">
        <f t="shared" si="594"/>
        <v>0</v>
      </c>
      <c r="AA273" s="12">
        <f t="shared" si="594"/>
        <v>0</v>
      </c>
      <c r="AB273" s="20">
        <f t="shared" si="546"/>
        <v>0</v>
      </c>
      <c r="AC273" s="14">
        <f t="shared" si="554"/>
        <v>0.38541666666666685</v>
      </c>
      <c r="AD273" s="12">
        <f t="shared" ref="AD273:AK273" si="595">SUM(AD224:AD227)</f>
        <v>66</v>
      </c>
      <c r="AE273" s="12">
        <f t="shared" si="595"/>
        <v>15</v>
      </c>
      <c r="AF273" s="12">
        <f t="shared" si="595"/>
        <v>1</v>
      </c>
      <c r="AG273" s="12">
        <f t="shared" si="595"/>
        <v>0</v>
      </c>
      <c r="AH273" s="12">
        <f t="shared" si="595"/>
        <v>0</v>
      </c>
      <c r="AI273" s="12">
        <f t="shared" si="595"/>
        <v>0</v>
      </c>
      <c r="AJ273" s="12">
        <f t="shared" si="595"/>
        <v>3</v>
      </c>
      <c r="AK273" s="12">
        <f t="shared" si="595"/>
        <v>1</v>
      </c>
      <c r="AL273" s="20">
        <f t="shared" si="548"/>
        <v>86</v>
      </c>
      <c r="AM273" s="12">
        <f t="shared" ref="AM273:AT273" si="596">SUM(AM224:AM227)</f>
        <v>59</v>
      </c>
      <c r="AN273" s="12">
        <f t="shared" si="596"/>
        <v>10</v>
      </c>
      <c r="AO273" s="12">
        <f t="shared" si="596"/>
        <v>1</v>
      </c>
      <c r="AP273" s="12">
        <f t="shared" si="596"/>
        <v>0</v>
      </c>
      <c r="AQ273" s="12">
        <f t="shared" si="596"/>
        <v>0</v>
      </c>
      <c r="AR273" s="12">
        <f t="shared" si="596"/>
        <v>0</v>
      </c>
      <c r="AS273" s="12">
        <f t="shared" si="596"/>
        <v>4</v>
      </c>
      <c r="AT273" s="12">
        <f t="shared" si="596"/>
        <v>0</v>
      </c>
      <c r="AU273" s="20">
        <f t="shared" si="550"/>
        <v>74</v>
      </c>
    </row>
    <row r="274" spans="1:47" ht="13.5" customHeight="1" x14ac:dyDescent="0.2">
      <c r="A274" s="14">
        <f t="shared" si="540"/>
        <v>0.39583333333333354</v>
      </c>
      <c r="B274" s="12">
        <f t="shared" ref="B274" si="597">SUM(B225:B228)</f>
        <v>153</v>
      </c>
      <c r="C274" s="12">
        <f t="shared" si="541"/>
        <v>49</v>
      </c>
      <c r="D274" s="12">
        <f t="shared" si="541"/>
        <v>5</v>
      </c>
      <c r="E274" s="12">
        <f t="shared" si="541"/>
        <v>0</v>
      </c>
      <c r="F274" s="12">
        <f t="shared" si="541"/>
        <v>6</v>
      </c>
      <c r="G274" s="12">
        <f t="shared" si="541"/>
        <v>4</v>
      </c>
      <c r="H274" s="12">
        <f t="shared" si="541"/>
        <v>10</v>
      </c>
      <c r="I274" s="12">
        <f t="shared" si="541"/>
        <v>0</v>
      </c>
      <c r="J274" s="20">
        <f t="shared" si="542"/>
        <v>227</v>
      </c>
      <c r="K274" s="12">
        <f t="shared" ref="K274:R274" si="598">SUM(K225:K228)</f>
        <v>15</v>
      </c>
      <c r="L274" s="12">
        <f t="shared" si="598"/>
        <v>2</v>
      </c>
      <c r="M274" s="12">
        <f t="shared" si="598"/>
        <v>0</v>
      </c>
      <c r="N274" s="12">
        <f t="shared" si="598"/>
        <v>0</v>
      </c>
      <c r="O274" s="12">
        <f t="shared" si="598"/>
        <v>0</v>
      </c>
      <c r="P274" s="12">
        <f t="shared" si="598"/>
        <v>0</v>
      </c>
      <c r="Q274" s="12">
        <f t="shared" si="598"/>
        <v>0</v>
      </c>
      <c r="R274" s="12">
        <f t="shared" si="598"/>
        <v>0</v>
      </c>
      <c r="S274" s="20">
        <f t="shared" si="544"/>
        <v>17</v>
      </c>
      <c r="T274" s="12">
        <f t="shared" ref="T274:AA274" si="599">SUM(T225:T228)</f>
        <v>0</v>
      </c>
      <c r="U274" s="12">
        <f t="shared" si="599"/>
        <v>0</v>
      </c>
      <c r="V274" s="12">
        <f t="shared" si="599"/>
        <v>0</v>
      </c>
      <c r="W274" s="12">
        <f t="shared" si="599"/>
        <v>0</v>
      </c>
      <c r="X274" s="12">
        <f t="shared" si="599"/>
        <v>0</v>
      </c>
      <c r="Y274" s="12">
        <f t="shared" si="599"/>
        <v>0</v>
      </c>
      <c r="Z274" s="12">
        <f t="shared" si="599"/>
        <v>0</v>
      </c>
      <c r="AA274" s="12">
        <f t="shared" si="599"/>
        <v>0</v>
      </c>
      <c r="AB274" s="20">
        <f t="shared" si="546"/>
        <v>0</v>
      </c>
      <c r="AC274" s="14">
        <f t="shared" si="554"/>
        <v>0.39583333333333354</v>
      </c>
      <c r="AD274" s="12">
        <f t="shared" ref="AD274:AK274" si="600">SUM(AD225:AD228)</f>
        <v>55</v>
      </c>
      <c r="AE274" s="12">
        <f t="shared" si="600"/>
        <v>13</v>
      </c>
      <c r="AF274" s="12">
        <f t="shared" si="600"/>
        <v>1</v>
      </c>
      <c r="AG274" s="12">
        <f t="shared" si="600"/>
        <v>0</v>
      </c>
      <c r="AH274" s="12">
        <f t="shared" si="600"/>
        <v>0</v>
      </c>
      <c r="AI274" s="12">
        <f t="shared" si="600"/>
        <v>1</v>
      </c>
      <c r="AJ274" s="12">
        <f t="shared" si="600"/>
        <v>3</v>
      </c>
      <c r="AK274" s="12">
        <f t="shared" si="600"/>
        <v>0</v>
      </c>
      <c r="AL274" s="20">
        <f t="shared" si="548"/>
        <v>73</v>
      </c>
      <c r="AM274" s="12">
        <f t="shared" ref="AM274:AT274" si="601">SUM(AM225:AM228)</f>
        <v>67</v>
      </c>
      <c r="AN274" s="12">
        <f t="shared" si="601"/>
        <v>11</v>
      </c>
      <c r="AO274" s="12">
        <f t="shared" si="601"/>
        <v>1</v>
      </c>
      <c r="AP274" s="12">
        <f t="shared" si="601"/>
        <v>0</v>
      </c>
      <c r="AQ274" s="12">
        <f t="shared" si="601"/>
        <v>0</v>
      </c>
      <c r="AR274" s="12">
        <f t="shared" si="601"/>
        <v>0</v>
      </c>
      <c r="AS274" s="12">
        <f t="shared" si="601"/>
        <v>3</v>
      </c>
      <c r="AT274" s="12">
        <f t="shared" si="601"/>
        <v>0</v>
      </c>
      <c r="AU274" s="20">
        <f t="shared" si="550"/>
        <v>82</v>
      </c>
    </row>
    <row r="275" spans="1:47" ht="13.5" customHeight="1" x14ac:dyDescent="0.2">
      <c r="A275" s="14">
        <f t="shared" si="540"/>
        <v>0.40625000000000022</v>
      </c>
      <c r="B275" s="12">
        <f t="shared" ref="B275" si="602">SUM(B226:B229)</f>
        <v>163</v>
      </c>
      <c r="C275" s="12">
        <f t="shared" si="541"/>
        <v>48</v>
      </c>
      <c r="D275" s="12">
        <f t="shared" si="541"/>
        <v>3</v>
      </c>
      <c r="E275" s="12">
        <f t="shared" si="541"/>
        <v>1</v>
      </c>
      <c r="F275" s="12">
        <f t="shared" si="541"/>
        <v>6</v>
      </c>
      <c r="G275" s="12">
        <f t="shared" si="541"/>
        <v>6</v>
      </c>
      <c r="H275" s="12">
        <f t="shared" si="541"/>
        <v>12</v>
      </c>
      <c r="I275" s="12">
        <f t="shared" si="541"/>
        <v>0</v>
      </c>
      <c r="J275" s="20">
        <f t="shared" si="542"/>
        <v>239</v>
      </c>
      <c r="K275" s="12">
        <f t="shared" ref="K275:R275" si="603">SUM(K226:K229)</f>
        <v>17</v>
      </c>
      <c r="L275" s="12">
        <f t="shared" si="603"/>
        <v>4</v>
      </c>
      <c r="M275" s="12">
        <f t="shared" si="603"/>
        <v>0</v>
      </c>
      <c r="N275" s="12">
        <f t="shared" si="603"/>
        <v>0</v>
      </c>
      <c r="O275" s="12">
        <f t="shared" si="603"/>
        <v>0</v>
      </c>
      <c r="P275" s="12">
        <f t="shared" si="603"/>
        <v>0</v>
      </c>
      <c r="Q275" s="12">
        <f t="shared" si="603"/>
        <v>1</v>
      </c>
      <c r="R275" s="12">
        <f t="shared" si="603"/>
        <v>0</v>
      </c>
      <c r="S275" s="20">
        <f t="shared" si="544"/>
        <v>22</v>
      </c>
      <c r="T275" s="12">
        <f t="shared" ref="T275:AA275" si="604">SUM(T226:T229)</f>
        <v>0</v>
      </c>
      <c r="U275" s="12">
        <f t="shared" si="604"/>
        <v>0</v>
      </c>
      <c r="V275" s="12">
        <f t="shared" si="604"/>
        <v>0</v>
      </c>
      <c r="W275" s="12">
        <f t="shared" si="604"/>
        <v>0</v>
      </c>
      <c r="X275" s="12">
        <f t="shared" si="604"/>
        <v>0</v>
      </c>
      <c r="Y275" s="12">
        <f t="shared" si="604"/>
        <v>0</v>
      </c>
      <c r="Z275" s="12">
        <f t="shared" si="604"/>
        <v>0</v>
      </c>
      <c r="AA275" s="12">
        <f t="shared" si="604"/>
        <v>0</v>
      </c>
      <c r="AB275" s="20">
        <f t="shared" si="546"/>
        <v>0</v>
      </c>
      <c r="AC275" s="14">
        <f t="shared" si="554"/>
        <v>0.40625000000000022</v>
      </c>
      <c r="AD275" s="12">
        <f t="shared" ref="AD275:AK275" si="605">SUM(AD226:AD229)</f>
        <v>50</v>
      </c>
      <c r="AE275" s="12">
        <f t="shared" si="605"/>
        <v>12</v>
      </c>
      <c r="AF275" s="12">
        <f t="shared" si="605"/>
        <v>2</v>
      </c>
      <c r="AG275" s="12">
        <f t="shared" si="605"/>
        <v>0</v>
      </c>
      <c r="AH275" s="12">
        <f t="shared" si="605"/>
        <v>0</v>
      </c>
      <c r="AI275" s="12">
        <f t="shared" si="605"/>
        <v>1</v>
      </c>
      <c r="AJ275" s="12">
        <f t="shared" si="605"/>
        <v>0</v>
      </c>
      <c r="AK275" s="12">
        <f t="shared" si="605"/>
        <v>0</v>
      </c>
      <c r="AL275" s="20">
        <f t="shared" si="548"/>
        <v>65</v>
      </c>
      <c r="AM275" s="12">
        <f t="shared" ref="AM275:AT275" si="606">SUM(AM226:AM229)</f>
        <v>61</v>
      </c>
      <c r="AN275" s="12">
        <f t="shared" si="606"/>
        <v>9</v>
      </c>
      <c r="AO275" s="12">
        <f t="shared" si="606"/>
        <v>1</v>
      </c>
      <c r="AP275" s="12">
        <f t="shared" si="606"/>
        <v>0</v>
      </c>
      <c r="AQ275" s="12">
        <f t="shared" si="606"/>
        <v>0</v>
      </c>
      <c r="AR275" s="12">
        <f t="shared" si="606"/>
        <v>2</v>
      </c>
      <c r="AS275" s="12">
        <f t="shared" si="606"/>
        <v>4</v>
      </c>
      <c r="AT275" s="12">
        <f t="shared" si="606"/>
        <v>0</v>
      </c>
      <c r="AU275" s="20">
        <f t="shared" si="550"/>
        <v>77</v>
      </c>
    </row>
    <row r="276" spans="1:47" ht="13.5" customHeight="1" x14ac:dyDescent="0.2">
      <c r="A276" s="14">
        <f t="shared" si="540"/>
        <v>0.41666666666666691</v>
      </c>
      <c r="B276" s="12">
        <f t="shared" ref="B276" si="607">SUM(B227:B230)</f>
        <v>163</v>
      </c>
      <c r="C276" s="12">
        <f t="shared" si="541"/>
        <v>49</v>
      </c>
      <c r="D276" s="12">
        <f t="shared" si="541"/>
        <v>7</v>
      </c>
      <c r="E276" s="12">
        <f t="shared" si="541"/>
        <v>2</v>
      </c>
      <c r="F276" s="12">
        <f t="shared" si="541"/>
        <v>4</v>
      </c>
      <c r="G276" s="12">
        <f t="shared" si="541"/>
        <v>5</v>
      </c>
      <c r="H276" s="12">
        <f t="shared" si="541"/>
        <v>13</v>
      </c>
      <c r="I276" s="12">
        <f t="shared" si="541"/>
        <v>0</v>
      </c>
      <c r="J276" s="20">
        <f t="shared" si="542"/>
        <v>243</v>
      </c>
      <c r="K276" s="12">
        <f t="shared" ref="K276:R276" si="608">SUM(K227:K230)</f>
        <v>19</v>
      </c>
      <c r="L276" s="12">
        <f t="shared" si="608"/>
        <v>6</v>
      </c>
      <c r="M276" s="12">
        <f t="shared" si="608"/>
        <v>0</v>
      </c>
      <c r="N276" s="12">
        <f t="shared" si="608"/>
        <v>0</v>
      </c>
      <c r="O276" s="12">
        <f t="shared" si="608"/>
        <v>0</v>
      </c>
      <c r="P276" s="12">
        <f t="shared" si="608"/>
        <v>0</v>
      </c>
      <c r="Q276" s="12">
        <f t="shared" si="608"/>
        <v>1</v>
      </c>
      <c r="R276" s="12">
        <f t="shared" si="608"/>
        <v>0</v>
      </c>
      <c r="S276" s="20">
        <f t="shared" si="544"/>
        <v>26</v>
      </c>
      <c r="T276" s="12">
        <f t="shared" ref="T276:AA276" si="609">SUM(T227:T230)</f>
        <v>0</v>
      </c>
      <c r="U276" s="12">
        <f t="shared" si="609"/>
        <v>0</v>
      </c>
      <c r="V276" s="12">
        <f t="shared" si="609"/>
        <v>0</v>
      </c>
      <c r="W276" s="12">
        <f t="shared" si="609"/>
        <v>0</v>
      </c>
      <c r="X276" s="12">
        <f t="shared" si="609"/>
        <v>0</v>
      </c>
      <c r="Y276" s="12">
        <f t="shared" si="609"/>
        <v>0</v>
      </c>
      <c r="Z276" s="12">
        <f t="shared" si="609"/>
        <v>0</v>
      </c>
      <c r="AA276" s="12">
        <f t="shared" si="609"/>
        <v>0</v>
      </c>
      <c r="AB276" s="20">
        <f t="shared" si="546"/>
        <v>0</v>
      </c>
      <c r="AC276" s="14">
        <f t="shared" si="554"/>
        <v>0.41666666666666691</v>
      </c>
      <c r="AD276" s="12">
        <f t="shared" ref="AD276:AK276" si="610">SUM(AD227:AD230)</f>
        <v>52</v>
      </c>
      <c r="AE276" s="12">
        <f t="shared" si="610"/>
        <v>14</v>
      </c>
      <c r="AF276" s="12">
        <f t="shared" si="610"/>
        <v>3</v>
      </c>
      <c r="AG276" s="12">
        <f t="shared" si="610"/>
        <v>1</v>
      </c>
      <c r="AH276" s="12">
        <f t="shared" si="610"/>
        <v>0</v>
      </c>
      <c r="AI276" s="12">
        <f t="shared" si="610"/>
        <v>1</v>
      </c>
      <c r="AJ276" s="12">
        <f t="shared" si="610"/>
        <v>2</v>
      </c>
      <c r="AK276" s="12">
        <f t="shared" si="610"/>
        <v>0</v>
      </c>
      <c r="AL276" s="20">
        <f t="shared" si="548"/>
        <v>73</v>
      </c>
      <c r="AM276" s="12">
        <f t="shared" ref="AM276:AT276" si="611">SUM(AM227:AM230)</f>
        <v>62</v>
      </c>
      <c r="AN276" s="12">
        <f t="shared" si="611"/>
        <v>9</v>
      </c>
      <c r="AO276" s="12">
        <f t="shared" si="611"/>
        <v>0</v>
      </c>
      <c r="AP276" s="12">
        <f t="shared" si="611"/>
        <v>0</v>
      </c>
      <c r="AQ276" s="12">
        <f t="shared" si="611"/>
        <v>0</v>
      </c>
      <c r="AR276" s="12">
        <f t="shared" si="611"/>
        <v>3</v>
      </c>
      <c r="AS276" s="12">
        <f t="shared" si="611"/>
        <v>4</v>
      </c>
      <c r="AT276" s="12">
        <f t="shared" si="611"/>
        <v>0</v>
      </c>
      <c r="AU276" s="20">
        <f t="shared" si="550"/>
        <v>78</v>
      </c>
    </row>
    <row r="277" spans="1:47" ht="13.5" customHeight="1" x14ac:dyDescent="0.2">
      <c r="A277" s="14">
        <f t="shared" si="540"/>
        <v>0.42708333333333359</v>
      </c>
      <c r="B277" s="12">
        <f t="shared" ref="B277" si="612">SUM(B228:B231)</f>
        <v>168</v>
      </c>
      <c r="C277" s="12">
        <f t="shared" si="541"/>
        <v>47</v>
      </c>
      <c r="D277" s="12">
        <f t="shared" si="541"/>
        <v>10</v>
      </c>
      <c r="E277" s="12">
        <f t="shared" si="541"/>
        <v>2</v>
      </c>
      <c r="F277" s="12">
        <f t="shared" si="541"/>
        <v>5</v>
      </c>
      <c r="G277" s="12">
        <f t="shared" si="541"/>
        <v>5</v>
      </c>
      <c r="H277" s="12">
        <f t="shared" si="541"/>
        <v>14</v>
      </c>
      <c r="I277" s="12">
        <f t="shared" si="541"/>
        <v>0</v>
      </c>
      <c r="J277" s="20">
        <f t="shared" si="542"/>
        <v>251</v>
      </c>
      <c r="K277" s="12">
        <f t="shared" ref="K277:R277" si="613">SUM(K228:K231)</f>
        <v>17</v>
      </c>
      <c r="L277" s="12">
        <f t="shared" si="613"/>
        <v>8</v>
      </c>
      <c r="M277" s="12">
        <f t="shared" si="613"/>
        <v>0</v>
      </c>
      <c r="N277" s="12">
        <f t="shared" si="613"/>
        <v>0</v>
      </c>
      <c r="O277" s="12">
        <f t="shared" si="613"/>
        <v>0</v>
      </c>
      <c r="P277" s="12">
        <f t="shared" si="613"/>
        <v>1</v>
      </c>
      <c r="Q277" s="12">
        <f t="shared" si="613"/>
        <v>1</v>
      </c>
      <c r="R277" s="12">
        <f t="shared" si="613"/>
        <v>0</v>
      </c>
      <c r="S277" s="20">
        <f t="shared" si="544"/>
        <v>27</v>
      </c>
      <c r="T277" s="12">
        <f t="shared" ref="T277:AA277" si="614">SUM(T228:T231)</f>
        <v>0</v>
      </c>
      <c r="U277" s="12">
        <f t="shared" si="614"/>
        <v>0</v>
      </c>
      <c r="V277" s="12">
        <f t="shared" si="614"/>
        <v>0</v>
      </c>
      <c r="W277" s="12">
        <f t="shared" si="614"/>
        <v>0</v>
      </c>
      <c r="X277" s="12">
        <f t="shared" si="614"/>
        <v>0</v>
      </c>
      <c r="Y277" s="12">
        <f t="shared" si="614"/>
        <v>0</v>
      </c>
      <c r="Z277" s="12">
        <f t="shared" si="614"/>
        <v>0</v>
      </c>
      <c r="AA277" s="12">
        <f t="shared" si="614"/>
        <v>0</v>
      </c>
      <c r="AB277" s="20">
        <f t="shared" si="546"/>
        <v>0</v>
      </c>
      <c r="AC277" s="14">
        <f t="shared" si="554"/>
        <v>0.42708333333333359</v>
      </c>
      <c r="AD277" s="12">
        <f t="shared" ref="AD277:AK277" si="615">SUM(AD228:AD231)</f>
        <v>55</v>
      </c>
      <c r="AE277" s="12">
        <f t="shared" si="615"/>
        <v>14</v>
      </c>
      <c r="AF277" s="12">
        <f t="shared" si="615"/>
        <v>2</v>
      </c>
      <c r="AG277" s="12">
        <f t="shared" si="615"/>
        <v>1</v>
      </c>
      <c r="AH277" s="12">
        <f t="shared" si="615"/>
        <v>0</v>
      </c>
      <c r="AI277" s="12">
        <f t="shared" si="615"/>
        <v>1</v>
      </c>
      <c r="AJ277" s="12">
        <f t="shared" si="615"/>
        <v>5</v>
      </c>
      <c r="AK277" s="12">
        <f t="shared" si="615"/>
        <v>0</v>
      </c>
      <c r="AL277" s="20">
        <f t="shared" si="548"/>
        <v>78</v>
      </c>
      <c r="AM277" s="12">
        <f t="shared" ref="AM277:AT277" si="616">SUM(AM228:AM231)</f>
        <v>70</v>
      </c>
      <c r="AN277" s="12">
        <f t="shared" si="616"/>
        <v>13</v>
      </c>
      <c r="AO277" s="12">
        <f t="shared" si="616"/>
        <v>0</v>
      </c>
      <c r="AP277" s="12">
        <f t="shared" si="616"/>
        <v>0</v>
      </c>
      <c r="AQ277" s="12">
        <f t="shared" si="616"/>
        <v>0</v>
      </c>
      <c r="AR277" s="12">
        <f t="shared" si="616"/>
        <v>4</v>
      </c>
      <c r="AS277" s="12">
        <f t="shared" si="616"/>
        <v>1</v>
      </c>
      <c r="AT277" s="12">
        <f t="shared" si="616"/>
        <v>0</v>
      </c>
      <c r="AU277" s="20">
        <f t="shared" si="550"/>
        <v>88</v>
      </c>
    </row>
    <row r="278" spans="1:47" ht="13.5" customHeight="1" x14ac:dyDescent="0.2">
      <c r="A278" s="14">
        <f t="shared" si="540"/>
        <v>0.43750000000000028</v>
      </c>
      <c r="B278" s="12">
        <f t="shared" ref="B278" si="617">SUM(B229:B232)</f>
        <v>176</v>
      </c>
      <c r="C278" s="12">
        <f t="shared" si="541"/>
        <v>39</v>
      </c>
      <c r="D278" s="12">
        <f t="shared" si="541"/>
        <v>9</v>
      </c>
      <c r="E278" s="12">
        <f t="shared" si="541"/>
        <v>4</v>
      </c>
      <c r="F278" s="12">
        <f t="shared" si="541"/>
        <v>4</v>
      </c>
      <c r="G278" s="12">
        <f t="shared" si="541"/>
        <v>8</v>
      </c>
      <c r="H278" s="12">
        <f t="shared" si="541"/>
        <v>15</v>
      </c>
      <c r="I278" s="12">
        <f t="shared" si="541"/>
        <v>0</v>
      </c>
      <c r="J278" s="20">
        <f t="shared" si="542"/>
        <v>255</v>
      </c>
      <c r="K278" s="12">
        <f t="shared" ref="K278:R278" si="618">SUM(K229:K232)</f>
        <v>23</v>
      </c>
      <c r="L278" s="12">
        <f t="shared" si="618"/>
        <v>9</v>
      </c>
      <c r="M278" s="12">
        <f t="shared" si="618"/>
        <v>0</v>
      </c>
      <c r="N278" s="12">
        <f t="shared" si="618"/>
        <v>0</v>
      </c>
      <c r="O278" s="12">
        <f t="shared" si="618"/>
        <v>0</v>
      </c>
      <c r="P278" s="12">
        <f t="shared" si="618"/>
        <v>1</v>
      </c>
      <c r="Q278" s="12">
        <f t="shared" si="618"/>
        <v>1</v>
      </c>
      <c r="R278" s="12">
        <f t="shared" si="618"/>
        <v>0</v>
      </c>
      <c r="S278" s="20">
        <f t="shared" si="544"/>
        <v>34</v>
      </c>
      <c r="T278" s="12">
        <f t="shared" ref="T278:AA278" si="619">SUM(T229:T232)</f>
        <v>0</v>
      </c>
      <c r="U278" s="12">
        <f t="shared" si="619"/>
        <v>0</v>
      </c>
      <c r="V278" s="12">
        <f t="shared" si="619"/>
        <v>0</v>
      </c>
      <c r="W278" s="12">
        <f t="shared" si="619"/>
        <v>0</v>
      </c>
      <c r="X278" s="12">
        <f t="shared" si="619"/>
        <v>0</v>
      </c>
      <c r="Y278" s="12">
        <f t="shared" si="619"/>
        <v>0</v>
      </c>
      <c r="Z278" s="12">
        <f t="shared" si="619"/>
        <v>0</v>
      </c>
      <c r="AA278" s="12">
        <f t="shared" si="619"/>
        <v>0</v>
      </c>
      <c r="AB278" s="20">
        <f t="shared" si="546"/>
        <v>0</v>
      </c>
      <c r="AC278" s="14">
        <f t="shared" si="554"/>
        <v>0.43750000000000028</v>
      </c>
      <c r="AD278" s="12">
        <f t="shared" ref="AD278:AK278" si="620">SUM(AD229:AD232)</f>
        <v>56</v>
      </c>
      <c r="AE278" s="12">
        <f t="shared" si="620"/>
        <v>14</v>
      </c>
      <c r="AF278" s="12">
        <f t="shared" si="620"/>
        <v>2</v>
      </c>
      <c r="AG278" s="12">
        <f t="shared" si="620"/>
        <v>1</v>
      </c>
      <c r="AH278" s="12">
        <f t="shared" si="620"/>
        <v>0</v>
      </c>
      <c r="AI278" s="12">
        <f t="shared" si="620"/>
        <v>0</v>
      </c>
      <c r="AJ278" s="12">
        <f t="shared" si="620"/>
        <v>6</v>
      </c>
      <c r="AK278" s="12">
        <f t="shared" si="620"/>
        <v>0</v>
      </c>
      <c r="AL278" s="20">
        <f t="shared" si="548"/>
        <v>79</v>
      </c>
      <c r="AM278" s="12">
        <f t="shared" ref="AM278:AT278" si="621">SUM(AM229:AM232)</f>
        <v>70</v>
      </c>
      <c r="AN278" s="12">
        <f t="shared" si="621"/>
        <v>15</v>
      </c>
      <c r="AO278" s="12">
        <f t="shared" si="621"/>
        <v>1</v>
      </c>
      <c r="AP278" s="12">
        <f t="shared" si="621"/>
        <v>0</v>
      </c>
      <c r="AQ278" s="12">
        <f t="shared" si="621"/>
        <v>0</v>
      </c>
      <c r="AR278" s="12">
        <f t="shared" si="621"/>
        <v>4</v>
      </c>
      <c r="AS278" s="12">
        <f t="shared" si="621"/>
        <v>2</v>
      </c>
      <c r="AT278" s="12">
        <f t="shared" si="621"/>
        <v>0</v>
      </c>
      <c r="AU278" s="20">
        <f t="shared" si="550"/>
        <v>92</v>
      </c>
    </row>
    <row r="279" spans="1:47" ht="13.5" customHeight="1" x14ac:dyDescent="0.2">
      <c r="A279" s="14">
        <f t="shared" si="540"/>
        <v>0.44791666666666696</v>
      </c>
      <c r="B279" s="12">
        <f t="shared" ref="B279" si="622">SUM(B230:B233)</f>
        <v>165</v>
      </c>
      <c r="C279" s="12">
        <f t="shared" si="541"/>
        <v>34</v>
      </c>
      <c r="D279" s="12">
        <f t="shared" si="541"/>
        <v>9</v>
      </c>
      <c r="E279" s="12">
        <f t="shared" si="541"/>
        <v>3</v>
      </c>
      <c r="F279" s="12">
        <f t="shared" si="541"/>
        <v>5</v>
      </c>
      <c r="G279" s="12">
        <f t="shared" si="541"/>
        <v>6</v>
      </c>
      <c r="H279" s="12">
        <f t="shared" si="541"/>
        <v>15</v>
      </c>
      <c r="I279" s="12">
        <f t="shared" si="541"/>
        <v>0</v>
      </c>
      <c r="J279" s="20">
        <f t="shared" si="542"/>
        <v>237</v>
      </c>
      <c r="K279" s="12">
        <f t="shared" ref="K279:R279" si="623">SUM(K230:K233)</f>
        <v>25</v>
      </c>
      <c r="L279" s="12">
        <f t="shared" si="623"/>
        <v>7</v>
      </c>
      <c r="M279" s="12">
        <f t="shared" si="623"/>
        <v>0</v>
      </c>
      <c r="N279" s="12">
        <f t="shared" si="623"/>
        <v>0</v>
      </c>
      <c r="O279" s="12">
        <f t="shared" si="623"/>
        <v>0</v>
      </c>
      <c r="P279" s="12">
        <f t="shared" si="623"/>
        <v>1</v>
      </c>
      <c r="Q279" s="12">
        <f t="shared" si="623"/>
        <v>0</v>
      </c>
      <c r="R279" s="12">
        <f t="shared" si="623"/>
        <v>0</v>
      </c>
      <c r="S279" s="20">
        <f t="shared" si="544"/>
        <v>33</v>
      </c>
      <c r="T279" s="12">
        <f t="shared" ref="T279:AA279" si="624">SUM(T230:T233)</f>
        <v>0</v>
      </c>
      <c r="U279" s="12">
        <f t="shared" si="624"/>
        <v>0</v>
      </c>
      <c r="V279" s="12">
        <f t="shared" si="624"/>
        <v>0</v>
      </c>
      <c r="W279" s="12">
        <f t="shared" si="624"/>
        <v>0</v>
      </c>
      <c r="X279" s="12">
        <f t="shared" si="624"/>
        <v>0</v>
      </c>
      <c r="Y279" s="12">
        <f t="shared" si="624"/>
        <v>0</v>
      </c>
      <c r="Z279" s="12">
        <f t="shared" si="624"/>
        <v>0</v>
      </c>
      <c r="AA279" s="12">
        <f t="shared" si="624"/>
        <v>0</v>
      </c>
      <c r="AB279" s="20">
        <f t="shared" si="546"/>
        <v>0</v>
      </c>
      <c r="AC279" s="14">
        <f t="shared" si="554"/>
        <v>0.44791666666666696</v>
      </c>
      <c r="AD279" s="12">
        <f t="shared" ref="AD279:AK279" si="625">SUM(AD230:AD233)</f>
        <v>60</v>
      </c>
      <c r="AE279" s="12">
        <f t="shared" si="625"/>
        <v>17</v>
      </c>
      <c r="AF279" s="12">
        <f t="shared" si="625"/>
        <v>1</v>
      </c>
      <c r="AG279" s="12">
        <f t="shared" si="625"/>
        <v>1</v>
      </c>
      <c r="AH279" s="12">
        <f t="shared" si="625"/>
        <v>0</v>
      </c>
      <c r="AI279" s="12">
        <f t="shared" si="625"/>
        <v>1</v>
      </c>
      <c r="AJ279" s="12">
        <f t="shared" si="625"/>
        <v>8</v>
      </c>
      <c r="AK279" s="12">
        <f t="shared" si="625"/>
        <v>1</v>
      </c>
      <c r="AL279" s="20">
        <f t="shared" si="548"/>
        <v>89</v>
      </c>
      <c r="AM279" s="12">
        <f t="shared" ref="AM279:AT279" si="626">SUM(AM230:AM233)</f>
        <v>75</v>
      </c>
      <c r="AN279" s="12">
        <f t="shared" si="626"/>
        <v>15</v>
      </c>
      <c r="AO279" s="12">
        <f t="shared" si="626"/>
        <v>1</v>
      </c>
      <c r="AP279" s="12">
        <f t="shared" si="626"/>
        <v>0</v>
      </c>
      <c r="AQ279" s="12">
        <f t="shared" si="626"/>
        <v>0</v>
      </c>
      <c r="AR279" s="12">
        <f t="shared" si="626"/>
        <v>2</v>
      </c>
      <c r="AS279" s="12">
        <f t="shared" si="626"/>
        <v>1</v>
      </c>
      <c r="AT279" s="12">
        <f t="shared" si="626"/>
        <v>0</v>
      </c>
      <c r="AU279" s="20">
        <f t="shared" si="550"/>
        <v>94</v>
      </c>
    </row>
    <row r="280" spans="1:47" ht="13.5" customHeight="1" x14ac:dyDescent="0.2">
      <c r="A280" s="14">
        <f t="shared" si="540"/>
        <v>0.45833333333333365</v>
      </c>
      <c r="B280" s="12">
        <f t="shared" ref="B280:I295" si="627">SUM(B231:B234)</f>
        <v>174</v>
      </c>
      <c r="C280" s="12">
        <f t="shared" si="627"/>
        <v>38</v>
      </c>
      <c r="D280" s="12">
        <f t="shared" si="627"/>
        <v>6</v>
      </c>
      <c r="E280" s="12">
        <f t="shared" si="627"/>
        <v>2</v>
      </c>
      <c r="F280" s="12">
        <f t="shared" si="627"/>
        <v>6</v>
      </c>
      <c r="G280" s="12">
        <f t="shared" si="627"/>
        <v>7</v>
      </c>
      <c r="H280" s="12">
        <f t="shared" si="627"/>
        <v>12</v>
      </c>
      <c r="I280" s="12">
        <f t="shared" si="627"/>
        <v>0</v>
      </c>
      <c r="J280" s="20">
        <f t="shared" si="542"/>
        <v>245</v>
      </c>
      <c r="K280" s="12">
        <f t="shared" ref="K280:R280" si="628">SUM(K231:K234)</f>
        <v>23</v>
      </c>
      <c r="L280" s="12">
        <f t="shared" si="628"/>
        <v>7</v>
      </c>
      <c r="M280" s="12">
        <f t="shared" si="628"/>
        <v>0</v>
      </c>
      <c r="N280" s="12">
        <f t="shared" si="628"/>
        <v>0</v>
      </c>
      <c r="O280" s="12">
        <f t="shared" si="628"/>
        <v>0</v>
      </c>
      <c r="P280" s="12">
        <f t="shared" si="628"/>
        <v>1</v>
      </c>
      <c r="Q280" s="12">
        <f t="shared" si="628"/>
        <v>0</v>
      </c>
      <c r="R280" s="12">
        <f t="shared" si="628"/>
        <v>0</v>
      </c>
      <c r="S280" s="20">
        <f t="shared" si="544"/>
        <v>31</v>
      </c>
      <c r="T280" s="12">
        <f t="shared" ref="T280:AA280" si="629">SUM(T231:T234)</f>
        <v>0</v>
      </c>
      <c r="U280" s="12">
        <f t="shared" si="629"/>
        <v>0</v>
      </c>
      <c r="V280" s="12">
        <f t="shared" si="629"/>
        <v>0</v>
      </c>
      <c r="W280" s="12">
        <f t="shared" si="629"/>
        <v>0</v>
      </c>
      <c r="X280" s="12">
        <f t="shared" si="629"/>
        <v>0</v>
      </c>
      <c r="Y280" s="12">
        <f t="shared" si="629"/>
        <v>0</v>
      </c>
      <c r="Z280" s="12">
        <f t="shared" si="629"/>
        <v>0</v>
      </c>
      <c r="AA280" s="12">
        <f t="shared" si="629"/>
        <v>0</v>
      </c>
      <c r="AB280" s="20">
        <f t="shared" si="546"/>
        <v>0</v>
      </c>
      <c r="AC280" s="14">
        <f t="shared" si="554"/>
        <v>0.45833333333333365</v>
      </c>
      <c r="AD280" s="12">
        <f t="shared" ref="AD280:AK280" si="630">SUM(AD231:AD234)</f>
        <v>65</v>
      </c>
      <c r="AE280" s="12">
        <f t="shared" si="630"/>
        <v>17</v>
      </c>
      <c r="AF280" s="12">
        <f t="shared" si="630"/>
        <v>0</v>
      </c>
      <c r="AG280" s="12">
        <f t="shared" si="630"/>
        <v>0</v>
      </c>
      <c r="AH280" s="12">
        <f t="shared" si="630"/>
        <v>0</v>
      </c>
      <c r="AI280" s="12">
        <f t="shared" si="630"/>
        <v>2</v>
      </c>
      <c r="AJ280" s="12">
        <f t="shared" si="630"/>
        <v>6</v>
      </c>
      <c r="AK280" s="12">
        <f t="shared" si="630"/>
        <v>1</v>
      </c>
      <c r="AL280" s="20">
        <f t="shared" si="548"/>
        <v>91</v>
      </c>
      <c r="AM280" s="12">
        <f t="shared" ref="AM280:AT280" si="631">SUM(AM231:AM234)</f>
        <v>67</v>
      </c>
      <c r="AN280" s="12">
        <f t="shared" si="631"/>
        <v>17</v>
      </c>
      <c r="AO280" s="12">
        <f t="shared" si="631"/>
        <v>1</v>
      </c>
      <c r="AP280" s="12">
        <f t="shared" si="631"/>
        <v>0</v>
      </c>
      <c r="AQ280" s="12">
        <f t="shared" si="631"/>
        <v>0</v>
      </c>
      <c r="AR280" s="12">
        <f t="shared" si="631"/>
        <v>2</v>
      </c>
      <c r="AS280" s="12">
        <f t="shared" si="631"/>
        <v>1</v>
      </c>
      <c r="AT280" s="12">
        <f t="shared" si="631"/>
        <v>0</v>
      </c>
      <c r="AU280" s="20">
        <f t="shared" si="550"/>
        <v>88</v>
      </c>
    </row>
    <row r="281" spans="1:47" ht="13.5" customHeight="1" x14ac:dyDescent="0.2">
      <c r="A281" s="14">
        <f t="shared" si="540"/>
        <v>0.46875000000000033</v>
      </c>
      <c r="B281" s="12">
        <f t="shared" ref="B281" si="632">SUM(B232:B235)</f>
        <v>179</v>
      </c>
      <c r="C281" s="12">
        <f t="shared" si="627"/>
        <v>38</v>
      </c>
      <c r="D281" s="12">
        <f t="shared" si="627"/>
        <v>3</v>
      </c>
      <c r="E281" s="12">
        <f t="shared" si="627"/>
        <v>3</v>
      </c>
      <c r="F281" s="12">
        <f t="shared" si="627"/>
        <v>5</v>
      </c>
      <c r="G281" s="12">
        <f t="shared" si="627"/>
        <v>5</v>
      </c>
      <c r="H281" s="12">
        <f t="shared" si="627"/>
        <v>12</v>
      </c>
      <c r="I281" s="12">
        <f t="shared" si="627"/>
        <v>0</v>
      </c>
      <c r="J281" s="20">
        <f t="shared" si="542"/>
        <v>245</v>
      </c>
      <c r="K281" s="12">
        <f t="shared" ref="K281:R281" si="633">SUM(K232:K235)</f>
        <v>23</v>
      </c>
      <c r="L281" s="12">
        <f t="shared" si="633"/>
        <v>7</v>
      </c>
      <c r="M281" s="12">
        <f t="shared" si="633"/>
        <v>0</v>
      </c>
      <c r="N281" s="12">
        <f t="shared" si="633"/>
        <v>0</v>
      </c>
      <c r="O281" s="12">
        <f t="shared" si="633"/>
        <v>0</v>
      </c>
      <c r="P281" s="12">
        <f t="shared" si="633"/>
        <v>0</v>
      </c>
      <c r="Q281" s="12">
        <f t="shared" si="633"/>
        <v>0</v>
      </c>
      <c r="R281" s="12">
        <f t="shared" si="633"/>
        <v>0</v>
      </c>
      <c r="S281" s="20">
        <f t="shared" si="544"/>
        <v>30</v>
      </c>
      <c r="T281" s="12">
        <f t="shared" ref="T281:AA281" si="634">SUM(T232:T235)</f>
        <v>0</v>
      </c>
      <c r="U281" s="12">
        <f t="shared" si="634"/>
        <v>0</v>
      </c>
      <c r="V281" s="12">
        <f t="shared" si="634"/>
        <v>0</v>
      </c>
      <c r="W281" s="12">
        <f t="shared" si="634"/>
        <v>0</v>
      </c>
      <c r="X281" s="12">
        <f t="shared" si="634"/>
        <v>0</v>
      </c>
      <c r="Y281" s="12">
        <f t="shared" si="634"/>
        <v>0</v>
      </c>
      <c r="Z281" s="12">
        <f t="shared" si="634"/>
        <v>0</v>
      </c>
      <c r="AA281" s="12">
        <f t="shared" si="634"/>
        <v>0</v>
      </c>
      <c r="AB281" s="20">
        <f t="shared" si="546"/>
        <v>0</v>
      </c>
      <c r="AC281" s="14">
        <f t="shared" si="554"/>
        <v>0.46875000000000033</v>
      </c>
      <c r="AD281" s="12">
        <f t="shared" ref="AD281:AK281" si="635">SUM(AD232:AD235)</f>
        <v>69</v>
      </c>
      <c r="AE281" s="12">
        <f t="shared" si="635"/>
        <v>20</v>
      </c>
      <c r="AF281" s="12">
        <f t="shared" si="635"/>
        <v>0</v>
      </c>
      <c r="AG281" s="12">
        <f t="shared" si="635"/>
        <v>0</v>
      </c>
      <c r="AH281" s="12">
        <f t="shared" si="635"/>
        <v>0</v>
      </c>
      <c r="AI281" s="12">
        <f t="shared" si="635"/>
        <v>2</v>
      </c>
      <c r="AJ281" s="12">
        <f t="shared" si="635"/>
        <v>3</v>
      </c>
      <c r="AK281" s="12">
        <f t="shared" si="635"/>
        <v>1</v>
      </c>
      <c r="AL281" s="20">
        <f t="shared" si="548"/>
        <v>95</v>
      </c>
      <c r="AM281" s="12">
        <f t="shared" ref="AM281:AT281" si="636">SUM(AM232:AM235)</f>
        <v>63</v>
      </c>
      <c r="AN281" s="12">
        <f t="shared" si="636"/>
        <v>18</v>
      </c>
      <c r="AO281" s="12">
        <f t="shared" si="636"/>
        <v>1</v>
      </c>
      <c r="AP281" s="12">
        <f t="shared" si="636"/>
        <v>0</v>
      </c>
      <c r="AQ281" s="12">
        <f t="shared" si="636"/>
        <v>0</v>
      </c>
      <c r="AR281" s="12">
        <f t="shared" si="636"/>
        <v>1</v>
      </c>
      <c r="AS281" s="12">
        <f t="shared" si="636"/>
        <v>1</v>
      </c>
      <c r="AT281" s="12">
        <f t="shared" si="636"/>
        <v>0</v>
      </c>
      <c r="AU281" s="20">
        <f t="shared" si="550"/>
        <v>84</v>
      </c>
    </row>
    <row r="282" spans="1:47" ht="13.5" customHeight="1" x14ac:dyDescent="0.2">
      <c r="A282" s="14">
        <f t="shared" si="540"/>
        <v>0.47916666666666702</v>
      </c>
      <c r="B282" s="12">
        <f t="shared" ref="B282" si="637">SUM(B233:B236)</f>
        <v>175</v>
      </c>
      <c r="C282" s="12">
        <f t="shared" si="627"/>
        <v>35</v>
      </c>
      <c r="D282" s="12">
        <f t="shared" si="627"/>
        <v>2</v>
      </c>
      <c r="E282" s="12">
        <f t="shared" si="627"/>
        <v>1</v>
      </c>
      <c r="F282" s="12">
        <f t="shared" si="627"/>
        <v>5</v>
      </c>
      <c r="G282" s="12">
        <f t="shared" si="627"/>
        <v>4</v>
      </c>
      <c r="H282" s="12">
        <f t="shared" si="627"/>
        <v>9</v>
      </c>
      <c r="I282" s="12">
        <f t="shared" si="627"/>
        <v>1</v>
      </c>
      <c r="J282" s="20">
        <f t="shared" si="542"/>
        <v>232</v>
      </c>
      <c r="K282" s="12">
        <f t="shared" ref="K282:R282" si="638">SUM(K233:K236)</f>
        <v>18</v>
      </c>
      <c r="L282" s="12">
        <f t="shared" si="638"/>
        <v>7</v>
      </c>
      <c r="M282" s="12">
        <f t="shared" si="638"/>
        <v>0</v>
      </c>
      <c r="N282" s="12">
        <f t="shared" si="638"/>
        <v>0</v>
      </c>
      <c r="O282" s="12">
        <f t="shared" si="638"/>
        <v>0</v>
      </c>
      <c r="P282" s="12">
        <f t="shared" si="638"/>
        <v>0</v>
      </c>
      <c r="Q282" s="12">
        <f t="shared" si="638"/>
        <v>0</v>
      </c>
      <c r="R282" s="12">
        <f t="shared" si="638"/>
        <v>0</v>
      </c>
      <c r="S282" s="20">
        <f t="shared" si="544"/>
        <v>25</v>
      </c>
      <c r="T282" s="12">
        <f t="shared" ref="T282:AA282" si="639">SUM(T233:T236)</f>
        <v>0</v>
      </c>
      <c r="U282" s="12">
        <f t="shared" si="639"/>
        <v>0</v>
      </c>
      <c r="V282" s="12">
        <f t="shared" si="639"/>
        <v>0</v>
      </c>
      <c r="W282" s="12">
        <f t="shared" si="639"/>
        <v>0</v>
      </c>
      <c r="X282" s="12">
        <f t="shared" si="639"/>
        <v>0</v>
      </c>
      <c r="Y282" s="12">
        <f t="shared" si="639"/>
        <v>0</v>
      </c>
      <c r="Z282" s="12">
        <f t="shared" si="639"/>
        <v>0</v>
      </c>
      <c r="AA282" s="12">
        <f t="shared" si="639"/>
        <v>0</v>
      </c>
      <c r="AB282" s="20">
        <f t="shared" si="546"/>
        <v>0</v>
      </c>
      <c r="AC282" s="14">
        <f t="shared" si="554"/>
        <v>0.47916666666666702</v>
      </c>
      <c r="AD282" s="12">
        <f t="shared" ref="AD282:AK282" si="640">SUM(AD233:AD236)</f>
        <v>76</v>
      </c>
      <c r="AE282" s="12">
        <f t="shared" si="640"/>
        <v>18</v>
      </c>
      <c r="AF282" s="12">
        <f t="shared" si="640"/>
        <v>1</v>
      </c>
      <c r="AG282" s="12">
        <f t="shared" si="640"/>
        <v>0</v>
      </c>
      <c r="AH282" s="12">
        <f t="shared" si="640"/>
        <v>0</v>
      </c>
      <c r="AI282" s="12">
        <f t="shared" si="640"/>
        <v>4</v>
      </c>
      <c r="AJ282" s="12">
        <f t="shared" si="640"/>
        <v>2</v>
      </c>
      <c r="AK282" s="12">
        <f t="shared" si="640"/>
        <v>1</v>
      </c>
      <c r="AL282" s="20">
        <f t="shared" si="548"/>
        <v>102</v>
      </c>
      <c r="AM282" s="12">
        <f t="shared" ref="AM282:AT282" si="641">SUM(AM233:AM236)</f>
        <v>55</v>
      </c>
      <c r="AN282" s="12">
        <f t="shared" si="641"/>
        <v>18</v>
      </c>
      <c r="AO282" s="12">
        <f t="shared" si="641"/>
        <v>0</v>
      </c>
      <c r="AP282" s="12">
        <f t="shared" si="641"/>
        <v>0</v>
      </c>
      <c r="AQ282" s="12">
        <f t="shared" si="641"/>
        <v>0</v>
      </c>
      <c r="AR282" s="12">
        <f t="shared" si="641"/>
        <v>2</v>
      </c>
      <c r="AS282" s="12">
        <f t="shared" si="641"/>
        <v>1</v>
      </c>
      <c r="AT282" s="12">
        <f t="shared" si="641"/>
        <v>0</v>
      </c>
      <c r="AU282" s="20">
        <f t="shared" si="550"/>
        <v>76</v>
      </c>
    </row>
    <row r="283" spans="1:47" ht="13.5" customHeight="1" x14ac:dyDescent="0.2">
      <c r="A283" s="14">
        <f t="shared" si="540"/>
        <v>0.4895833333333337</v>
      </c>
      <c r="B283" s="12">
        <f t="shared" ref="B283" si="642">SUM(B234:B237)</f>
        <v>191</v>
      </c>
      <c r="C283" s="12">
        <f t="shared" si="627"/>
        <v>40</v>
      </c>
      <c r="D283" s="12">
        <f t="shared" si="627"/>
        <v>1</v>
      </c>
      <c r="E283" s="12">
        <f t="shared" si="627"/>
        <v>1</v>
      </c>
      <c r="F283" s="12">
        <f t="shared" si="627"/>
        <v>5</v>
      </c>
      <c r="G283" s="12">
        <f t="shared" si="627"/>
        <v>4</v>
      </c>
      <c r="H283" s="12">
        <f t="shared" si="627"/>
        <v>8</v>
      </c>
      <c r="I283" s="12">
        <f t="shared" si="627"/>
        <v>2</v>
      </c>
      <c r="J283" s="20">
        <f t="shared" si="542"/>
        <v>252</v>
      </c>
      <c r="K283" s="12">
        <f t="shared" ref="K283:R283" si="643">SUM(K234:K237)</f>
        <v>15</v>
      </c>
      <c r="L283" s="12">
        <f t="shared" si="643"/>
        <v>5</v>
      </c>
      <c r="M283" s="12">
        <f t="shared" si="643"/>
        <v>0</v>
      </c>
      <c r="N283" s="12">
        <f t="shared" si="643"/>
        <v>0</v>
      </c>
      <c r="O283" s="12">
        <f t="shared" si="643"/>
        <v>0</v>
      </c>
      <c r="P283" s="12">
        <f t="shared" si="643"/>
        <v>0</v>
      </c>
      <c r="Q283" s="12">
        <f t="shared" si="643"/>
        <v>0</v>
      </c>
      <c r="R283" s="12">
        <f t="shared" si="643"/>
        <v>0</v>
      </c>
      <c r="S283" s="20">
        <f t="shared" si="544"/>
        <v>20</v>
      </c>
      <c r="T283" s="12">
        <f t="shared" ref="T283:AA283" si="644">SUM(T234:T237)</f>
        <v>0</v>
      </c>
      <c r="U283" s="12">
        <f t="shared" si="644"/>
        <v>0</v>
      </c>
      <c r="V283" s="12">
        <f t="shared" si="644"/>
        <v>0</v>
      </c>
      <c r="W283" s="12">
        <f t="shared" si="644"/>
        <v>0</v>
      </c>
      <c r="X283" s="12">
        <f t="shared" si="644"/>
        <v>0</v>
      </c>
      <c r="Y283" s="12">
        <f t="shared" si="644"/>
        <v>0</v>
      </c>
      <c r="Z283" s="12">
        <f t="shared" si="644"/>
        <v>0</v>
      </c>
      <c r="AA283" s="12">
        <f t="shared" si="644"/>
        <v>0</v>
      </c>
      <c r="AB283" s="20">
        <f t="shared" si="546"/>
        <v>0</v>
      </c>
      <c r="AC283" s="14">
        <f t="shared" si="554"/>
        <v>0.4895833333333337</v>
      </c>
      <c r="AD283" s="12">
        <f t="shared" ref="AD283:AK283" si="645">SUM(AD234:AD237)</f>
        <v>65</v>
      </c>
      <c r="AE283" s="12">
        <f t="shared" si="645"/>
        <v>13</v>
      </c>
      <c r="AF283" s="12">
        <f t="shared" si="645"/>
        <v>1</v>
      </c>
      <c r="AG283" s="12">
        <f t="shared" si="645"/>
        <v>0</v>
      </c>
      <c r="AH283" s="12">
        <f t="shared" si="645"/>
        <v>0</v>
      </c>
      <c r="AI283" s="12">
        <f t="shared" si="645"/>
        <v>3</v>
      </c>
      <c r="AJ283" s="12">
        <f t="shared" si="645"/>
        <v>2</v>
      </c>
      <c r="AK283" s="12">
        <f t="shared" si="645"/>
        <v>0</v>
      </c>
      <c r="AL283" s="20">
        <f t="shared" si="548"/>
        <v>84</v>
      </c>
      <c r="AM283" s="12">
        <f t="shared" ref="AM283:AT283" si="646">SUM(AM234:AM237)</f>
        <v>46</v>
      </c>
      <c r="AN283" s="12">
        <f t="shared" si="646"/>
        <v>16</v>
      </c>
      <c r="AO283" s="12">
        <f t="shared" si="646"/>
        <v>1</v>
      </c>
      <c r="AP283" s="12">
        <f t="shared" si="646"/>
        <v>0</v>
      </c>
      <c r="AQ283" s="12">
        <f t="shared" si="646"/>
        <v>0</v>
      </c>
      <c r="AR283" s="12">
        <f t="shared" si="646"/>
        <v>3</v>
      </c>
      <c r="AS283" s="12">
        <f t="shared" si="646"/>
        <v>1</v>
      </c>
      <c r="AT283" s="12">
        <f t="shared" si="646"/>
        <v>0</v>
      </c>
      <c r="AU283" s="20">
        <f t="shared" si="550"/>
        <v>67</v>
      </c>
    </row>
    <row r="284" spans="1:47" ht="13.5" customHeight="1" x14ac:dyDescent="0.2">
      <c r="A284" s="14">
        <f t="shared" si="540"/>
        <v>0.50000000000000033</v>
      </c>
      <c r="B284" s="12">
        <f t="shared" ref="B284" si="647">SUM(B235:B238)</f>
        <v>177</v>
      </c>
      <c r="C284" s="12">
        <f t="shared" si="627"/>
        <v>35</v>
      </c>
      <c r="D284" s="12">
        <f t="shared" si="627"/>
        <v>0</v>
      </c>
      <c r="E284" s="12">
        <f t="shared" si="627"/>
        <v>1</v>
      </c>
      <c r="F284" s="12">
        <f t="shared" si="627"/>
        <v>4</v>
      </c>
      <c r="G284" s="12">
        <f t="shared" si="627"/>
        <v>7</v>
      </c>
      <c r="H284" s="12">
        <f t="shared" si="627"/>
        <v>9</v>
      </c>
      <c r="I284" s="12">
        <f t="shared" si="627"/>
        <v>2</v>
      </c>
      <c r="J284" s="20">
        <f t="shared" si="542"/>
        <v>235</v>
      </c>
      <c r="K284" s="12">
        <f t="shared" ref="K284:R284" si="648">SUM(K235:K238)</f>
        <v>13</v>
      </c>
      <c r="L284" s="12">
        <f t="shared" si="648"/>
        <v>3</v>
      </c>
      <c r="M284" s="12">
        <f t="shared" si="648"/>
        <v>0</v>
      </c>
      <c r="N284" s="12">
        <f t="shared" si="648"/>
        <v>0</v>
      </c>
      <c r="O284" s="12">
        <f t="shared" si="648"/>
        <v>0</v>
      </c>
      <c r="P284" s="12">
        <f t="shared" si="648"/>
        <v>0</v>
      </c>
      <c r="Q284" s="12">
        <f t="shared" si="648"/>
        <v>0</v>
      </c>
      <c r="R284" s="12">
        <f t="shared" si="648"/>
        <v>0</v>
      </c>
      <c r="S284" s="20">
        <f t="shared" si="544"/>
        <v>16</v>
      </c>
      <c r="T284" s="12">
        <f t="shared" ref="T284:AA284" si="649">SUM(T235:T238)</f>
        <v>0</v>
      </c>
      <c r="U284" s="12">
        <f t="shared" si="649"/>
        <v>0</v>
      </c>
      <c r="V284" s="12">
        <f t="shared" si="649"/>
        <v>0</v>
      </c>
      <c r="W284" s="12">
        <f t="shared" si="649"/>
        <v>0</v>
      </c>
      <c r="X284" s="12">
        <f t="shared" si="649"/>
        <v>0</v>
      </c>
      <c r="Y284" s="12">
        <f t="shared" si="649"/>
        <v>0</v>
      </c>
      <c r="Z284" s="12">
        <f t="shared" si="649"/>
        <v>0</v>
      </c>
      <c r="AA284" s="12">
        <f t="shared" si="649"/>
        <v>0</v>
      </c>
      <c r="AB284" s="20">
        <f t="shared" si="546"/>
        <v>0</v>
      </c>
      <c r="AC284" s="14">
        <f t="shared" si="554"/>
        <v>0.50000000000000033</v>
      </c>
      <c r="AD284" s="12">
        <f t="shared" ref="AD284:AK284" si="650">SUM(AD235:AD238)</f>
        <v>60</v>
      </c>
      <c r="AE284" s="12">
        <f t="shared" si="650"/>
        <v>10</v>
      </c>
      <c r="AF284" s="12">
        <f t="shared" si="650"/>
        <v>1</v>
      </c>
      <c r="AG284" s="12">
        <f t="shared" si="650"/>
        <v>0</v>
      </c>
      <c r="AH284" s="12">
        <f t="shared" si="650"/>
        <v>0</v>
      </c>
      <c r="AI284" s="12">
        <f t="shared" si="650"/>
        <v>5</v>
      </c>
      <c r="AJ284" s="12">
        <f t="shared" si="650"/>
        <v>2</v>
      </c>
      <c r="AK284" s="12">
        <f t="shared" si="650"/>
        <v>0</v>
      </c>
      <c r="AL284" s="20">
        <f t="shared" si="548"/>
        <v>78</v>
      </c>
      <c r="AM284" s="12">
        <f t="shared" ref="AM284:AT284" si="651">SUM(AM235:AM238)</f>
        <v>46</v>
      </c>
      <c r="AN284" s="12">
        <f t="shared" si="651"/>
        <v>14</v>
      </c>
      <c r="AO284" s="12">
        <f t="shared" si="651"/>
        <v>1</v>
      </c>
      <c r="AP284" s="12">
        <f t="shared" si="651"/>
        <v>0</v>
      </c>
      <c r="AQ284" s="12">
        <f t="shared" si="651"/>
        <v>0</v>
      </c>
      <c r="AR284" s="12">
        <f t="shared" si="651"/>
        <v>3</v>
      </c>
      <c r="AS284" s="12">
        <f t="shared" si="651"/>
        <v>1</v>
      </c>
      <c r="AT284" s="12">
        <f t="shared" si="651"/>
        <v>0</v>
      </c>
      <c r="AU284" s="20">
        <f t="shared" si="550"/>
        <v>65</v>
      </c>
    </row>
    <row r="285" spans="1:47" ht="13.5" customHeight="1" x14ac:dyDescent="0.2">
      <c r="A285" s="14">
        <f t="shared" si="540"/>
        <v>0.51041666666666696</v>
      </c>
      <c r="B285" s="12">
        <f t="shared" ref="B285" si="652">SUM(B236:B239)</f>
        <v>179</v>
      </c>
      <c r="C285" s="12">
        <f t="shared" si="627"/>
        <v>41</v>
      </c>
      <c r="D285" s="12">
        <f t="shared" si="627"/>
        <v>0</v>
      </c>
      <c r="E285" s="12">
        <f t="shared" si="627"/>
        <v>0</v>
      </c>
      <c r="F285" s="12">
        <f t="shared" si="627"/>
        <v>4</v>
      </c>
      <c r="G285" s="12">
        <f t="shared" si="627"/>
        <v>8</v>
      </c>
      <c r="H285" s="12">
        <f t="shared" si="627"/>
        <v>13</v>
      </c>
      <c r="I285" s="12">
        <f t="shared" si="627"/>
        <v>2</v>
      </c>
      <c r="J285" s="20">
        <f t="shared" si="542"/>
        <v>247</v>
      </c>
      <c r="K285" s="12">
        <f t="shared" ref="K285:R285" si="653">SUM(K236:K239)</f>
        <v>13</v>
      </c>
      <c r="L285" s="12">
        <f t="shared" si="653"/>
        <v>1</v>
      </c>
      <c r="M285" s="12">
        <f t="shared" si="653"/>
        <v>0</v>
      </c>
      <c r="N285" s="12">
        <f t="shared" si="653"/>
        <v>0</v>
      </c>
      <c r="O285" s="12">
        <f t="shared" si="653"/>
        <v>0</v>
      </c>
      <c r="P285" s="12">
        <f t="shared" si="653"/>
        <v>0</v>
      </c>
      <c r="Q285" s="12">
        <f t="shared" si="653"/>
        <v>0</v>
      </c>
      <c r="R285" s="12">
        <f t="shared" si="653"/>
        <v>0</v>
      </c>
      <c r="S285" s="20">
        <f t="shared" si="544"/>
        <v>14</v>
      </c>
      <c r="T285" s="12">
        <f t="shared" ref="T285:AA285" si="654">SUM(T236:T239)</f>
        <v>0</v>
      </c>
      <c r="U285" s="12">
        <f t="shared" si="654"/>
        <v>0</v>
      </c>
      <c r="V285" s="12">
        <f t="shared" si="654"/>
        <v>0</v>
      </c>
      <c r="W285" s="12">
        <f t="shared" si="654"/>
        <v>0</v>
      </c>
      <c r="X285" s="12">
        <f t="shared" si="654"/>
        <v>0</v>
      </c>
      <c r="Y285" s="12">
        <f t="shared" si="654"/>
        <v>0</v>
      </c>
      <c r="Z285" s="12">
        <f t="shared" si="654"/>
        <v>0</v>
      </c>
      <c r="AA285" s="12">
        <f t="shared" si="654"/>
        <v>0</v>
      </c>
      <c r="AB285" s="20">
        <f t="shared" si="546"/>
        <v>0</v>
      </c>
      <c r="AC285" s="14">
        <f t="shared" si="554"/>
        <v>0.51041666666666696</v>
      </c>
      <c r="AD285" s="12">
        <f t="shared" ref="AD285:AK285" si="655">SUM(AD236:AD239)</f>
        <v>55</v>
      </c>
      <c r="AE285" s="12">
        <f t="shared" si="655"/>
        <v>7</v>
      </c>
      <c r="AF285" s="12">
        <f t="shared" si="655"/>
        <v>1</v>
      </c>
      <c r="AG285" s="12">
        <f t="shared" si="655"/>
        <v>0</v>
      </c>
      <c r="AH285" s="12">
        <f t="shared" si="655"/>
        <v>0</v>
      </c>
      <c r="AI285" s="12">
        <f t="shared" si="655"/>
        <v>5</v>
      </c>
      <c r="AJ285" s="12">
        <f t="shared" si="655"/>
        <v>3</v>
      </c>
      <c r="AK285" s="12">
        <f t="shared" si="655"/>
        <v>0</v>
      </c>
      <c r="AL285" s="20">
        <f t="shared" si="548"/>
        <v>71</v>
      </c>
      <c r="AM285" s="12">
        <f t="shared" ref="AM285:AT285" si="656">SUM(AM236:AM239)</f>
        <v>47</v>
      </c>
      <c r="AN285" s="12">
        <f t="shared" si="656"/>
        <v>9</v>
      </c>
      <c r="AO285" s="12">
        <f t="shared" si="656"/>
        <v>1</v>
      </c>
      <c r="AP285" s="12">
        <f t="shared" si="656"/>
        <v>0</v>
      </c>
      <c r="AQ285" s="12">
        <f t="shared" si="656"/>
        <v>0</v>
      </c>
      <c r="AR285" s="12">
        <f t="shared" si="656"/>
        <v>3</v>
      </c>
      <c r="AS285" s="12">
        <f t="shared" si="656"/>
        <v>1</v>
      </c>
      <c r="AT285" s="12">
        <f t="shared" si="656"/>
        <v>0</v>
      </c>
      <c r="AU285" s="20">
        <f t="shared" si="550"/>
        <v>61</v>
      </c>
    </row>
    <row r="286" spans="1:47" ht="13.5" customHeight="1" x14ac:dyDescent="0.2">
      <c r="A286" s="14">
        <f t="shared" si="540"/>
        <v>0.52083333333333359</v>
      </c>
      <c r="B286" s="12">
        <f t="shared" ref="B286" si="657">SUM(B237:B240)</f>
        <v>182</v>
      </c>
      <c r="C286" s="12">
        <f t="shared" si="627"/>
        <v>46</v>
      </c>
      <c r="D286" s="12">
        <f t="shared" si="627"/>
        <v>2</v>
      </c>
      <c r="E286" s="12">
        <f t="shared" si="627"/>
        <v>0</v>
      </c>
      <c r="F286" s="12">
        <f t="shared" si="627"/>
        <v>4</v>
      </c>
      <c r="G286" s="12">
        <f t="shared" si="627"/>
        <v>6</v>
      </c>
      <c r="H286" s="12">
        <f t="shared" si="627"/>
        <v>13</v>
      </c>
      <c r="I286" s="12">
        <f t="shared" si="627"/>
        <v>1</v>
      </c>
      <c r="J286" s="20">
        <f t="shared" si="542"/>
        <v>254</v>
      </c>
      <c r="K286" s="12">
        <f t="shared" ref="K286:R286" si="658">SUM(K237:K240)</f>
        <v>13</v>
      </c>
      <c r="L286" s="12">
        <f t="shared" si="658"/>
        <v>3</v>
      </c>
      <c r="M286" s="12">
        <f t="shared" si="658"/>
        <v>0</v>
      </c>
      <c r="N286" s="12">
        <f t="shared" si="658"/>
        <v>0</v>
      </c>
      <c r="O286" s="12">
        <f t="shared" si="658"/>
        <v>0</v>
      </c>
      <c r="P286" s="12">
        <f t="shared" si="658"/>
        <v>0</v>
      </c>
      <c r="Q286" s="12">
        <f t="shared" si="658"/>
        <v>0</v>
      </c>
      <c r="R286" s="12">
        <f t="shared" si="658"/>
        <v>0</v>
      </c>
      <c r="S286" s="20">
        <f t="shared" si="544"/>
        <v>16</v>
      </c>
      <c r="T286" s="12">
        <f t="shared" ref="T286:AA286" si="659">SUM(T237:T240)</f>
        <v>0</v>
      </c>
      <c r="U286" s="12">
        <f t="shared" si="659"/>
        <v>0</v>
      </c>
      <c r="V286" s="12">
        <f t="shared" si="659"/>
        <v>0</v>
      </c>
      <c r="W286" s="12">
        <f t="shared" si="659"/>
        <v>0</v>
      </c>
      <c r="X286" s="12">
        <f t="shared" si="659"/>
        <v>0</v>
      </c>
      <c r="Y286" s="12">
        <f t="shared" si="659"/>
        <v>0</v>
      </c>
      <c r="Z286" s="12">
        <f t="shared" si="659"/>
        <v>0</v>
      </c>
      <c r="AA286" s="12">
        <f t="shared" si="659"/>
        <v>0</v>
      </c>
      <c r="AB286" s="20">
        <f t="shared" si="546"/>
        <v>0</v>
      </c>
      <c r="AC286" s="14">
        <f t="shared" si="554"/>
        <v>0.52083333333333359</v>
      </c>
      <c r="AD286" s="12">
        <f t="shared" ref="AD286:AK286" si="660">SUM(AD237:AD240)</f>
        <v>45</v>
      </c>
      <c r="AE286" s="12">
        <f t="shared" si="660"/>
        <v>7</v>
      </c>
      <c r="AF286" s="12">
        <f t="shared" si="660"/>
        <v>0</v>
      </c>
      <c r="AG286" s="12">
        <f t="shared" si="660"/>
        <v>0</v>
      </c>
      <c r="AH286" s="12">
        <f t="shared" si="660"/>
        <v>0</v>
      </c>
      <c r="AI286" s="12">
        <f t="shared" si="660"/>
        <v>3</v>
      </c>
      <c r="AJ286" s="12">
        <f t="shared" si="660"/>
        <v>3</v>
      </c>
      <c r="AK286" s="12">
        <f t="shared" si="660"/>
        <v>0</v>
      </c>
      <c r="AL286" s="20">
        <f t="shared" si="548"/>
        <v>58</v>
      </c>
      <c r="AM286" s="12">
        <f t="shared" ref="AM286:AT286" si="661">SUM(AM237:AM240)</f>
        <v>45</v>
      </c>
      <c r="AN286" s="12">
        <f t="shared" si="661"/>
        <v>9</v>
      </c>
      <c r="AO286" s="12">
        <f t="shared" si="661"/>
        <v>1</v>
      </c>
      <c r="AP286" s="12">
        <f t="shared" si="661"/>
        <v>0</v>
      </c>
      <c r="AQ286" s="12">
        <f t="shared" si="661"/>
        <v>0</v>
      </c>
      <c r="AR286" s="12">
        <f t="shared" si="661"/>
        <v>2</v>
      </c>
      <c r="AS286" s="12">
        <f t="shared" si="661"/>
        <v>0</v>
      </c>
      <c r="AT286" s="12">
        <f t="shared" si="661"/>
        <v>0</v>
      </c>
      <c r="AU286" s="20">
        <f t="shared" si="550"/>
        <v>57</v>
      </c>
    </row>
    <row r="287" spans="1:47" ht="13.5" customHeight="1" x14ac:dyDescent="0.2">
      <c r="A287" s="14">
        <f t="shared" si="540"/>
        <v>0.53125000000000022</v>
      </c>
      <c r="B287" s="12">
        <f t="shared" ref="B287" si="662">SUM(B238:B241)</f>
        <v>171</v>
      </c>
      <c r="C287" s="12">
        <f t="shared" si="627"/>
        <v>48</v>
      </c>
      <c r="D287" s="12">
        <f t="shared" si="627"/>
        <v>3</v>
      </c>
      <c r="E287" s="12">
        <f t="shared" si="627"/>
        <v>0</v>
      </c>
      <c r="F287" s="12">
        <f t="shared" si="627"/>
        <v>4</v>
      </c>
      <c r="G287" s="12">
        <f t="shared" si="627"/>
        <v>8</v>
      </c>
      <c r="H287" s="12">
        <f t="shared" si="627"/>
        <v>19</v>
      </c>
      <c r="I287" s="12">
        <f t="shared" si="627"/>
        <v>0</v>
      </c>
      <c r="J287" s="20">
        <f t="shared" si="542"/>
        <v>253</v>
      </c>
      <c r="K287" s="12">
        <f t="shared" ref="K287:R287" si="663">SUM(K238:K241)</f>
        <v>12</v>
      </c>
      <c r="L287" s="12">
        <f t="shared" si="663"/>
        <v>4</v>
      </c>
      <c r="M287" s="12">
        <f t="shared" si="663"/>
        <v>0</v>
      </c>
      <c r="N287" s="12">
        <f t="shared" si="663"/>
        <v>0</v>
      </c>
      <c r="O287" s="12">
        <f t="shared" si="663"/>
        <v>0</v>
      </c>
      <c r="P287" s="12">
        <f t="shared" si="663"/>
        <v>0</v>
      </c>
      <c r="Q287" s="12">
        <f t="shared" si="663"/>
        <v>1</v>
      </c>
      <c r="R287" s="12">
        <f t="shared" si="663"/>
        <v>0</v>
      </c>
      <c r="S287" s="20">
        <f t="shared" si="544"/>
        <v>17</v>
      </c>
      <c r="T287" s="12">
        <f t="shared" ref="T287:AA287" si="664">SUM(T238:T241)</f>
        <v>0</v>
      </c>
      <c r="U287" s="12">
        <f t="shared" si="664"/>
        <v>0</v>
      </c>
      <c r="V287" s="12">
        <f t="shared" si="664"/>
        <v>0</v>
      </c>
      <c r="W287" s="12">
        <f t="shared" si="664"/>
        <v>0</v>
      </c>
      <c r="X287" s="12">
        <f t="shared" si="664"/>
        <v>0</v>
      </c>
      <c r="Y287" s="12">
        <f t="shared" si="664"/>
        <v>0</v>
      </c>
      <c r="Z287" s="12">
        <f t="shared" si="664"/>
        <v>0</v>
      </c>
      <c r="AA287" s="12">
        <f t="shared" si="664"/>
        <v>0</v>
      </c>
      <c r="AB287" s="20">
        <f t="shared" si="546"/>
        <v>0</v>
      </c>
      <c r="AC287" s="14">
        <f t="shared" si="554"/>
        <v>0.53125000000000022</v>
      </c>
      <c r="AD287" s="12">
        <f t="shared" ref="AD287:AK287" si="665">SUM(AD238:AD241)</f>
        <v>52</v>
      </c>
      <c r="AE287" s="12">
        <f t="shared" si="665"/>
        <v>9</v>
      </c>
      <c r="AF287" s="12">
        <f t="shared" si="665"/>
        <v>0</v>
      </c>
      <c r="AG287" s="12">
        <f t="shared" si="665"/>
        <v>0</v>
      </c>
      <c r="AH287" s="12">
        <f t="shared" si="665"/>
        <v>0</v>
      </c>
      <c r="AI287" s="12">
        <f t="shared" si="665"/>
        <v>3</v>
      </c>
      <c r="AJ287" s="12">
        <f t="shared" si="665"/>
        <v>2</v>
      </c>
      <c r="AK287" s="12">
        <f t="shared" si="665"/>
        <v>0</v>
      </c>
      <c r="AL287" s="20">
        <f t="shared" si="548"/>
        <v>66</v>
      </c>
      <c r="AM287" s="12">
        <f t="shared" ref="AM287:AT287" si="666">SUM(AM238:AM241)</f>
        <v>51</v>
      </c>
      <c r="AN287" s="12">
        <f t="shared" si="666"/>
        <v>10</v>
      </c>
      <c r="AO287" s="12">
        <f t="shared" si="666"/>
        <v>0</v>
      </c>
      <c r="AP287" s="12">
        <f t="shared" si="666"/>
        <v>0</v>
      </c>
      <c r="AQ287" s="12">
        <f t="shared" si="666"/>
        <v>0</v>
      </c>
      <c r="AR287" s="12">
        <f t="shared" si="666"/>
        <v>1</v>
      </c>
      <c r="AS287" s="12">
        <f t="shared" si="666"/>
        <v>2</v>
      </c>
      <c r="AT287" s="12">
        <f t="shared" si="666"/>
        <v>0</v>
      </c>
      <c r="AU287" s="20">
        <f t="shared" si="550"/>
        <v>64</v>
      </c>
    </row>
    <row r="288" spans="1:47" ht="13.5" customHeight="1" x14ac:dyDescent="0.2">
      <c r="A288" s="14">
        <f t="shared" si="540"/>
        <v>0.54166666666666685</v>
      </c>
      <c r="B288" s="12">
        <f t="shared" ref="B288" si="667">SUM(B239:B242)</f>
        <v>171</v>
      </c>
      <c r="C288" s="12">
        <f t="shared" si="627"/>
        <v>50</v>
      </c>
      <c r="D288" s="12">
        <f t="shared" si="627"/>
        <v>4</v>
      </c>
      <c r="E288" s="12">
        <f t="shared" si="627"/>
        <v>0</v>
      </c>
      <c r="F288" s="12">
        <f t="shared" si="627"/>
        <v>4</v>
      </c>
      <c r="G288" s="12">
        <f t="shared" si="627"/>
        <v>8</v>
      </c>
      <c r="H288" s="12">
        <f t="shared" si="627"/>
        <v>19</v>
      </c>
      <c r="I288" s="12">
        <f t="shared" si="627"/>
        <v>0</v>
      </c>
      <c r="J288" s="20">
        <f t="shared" si="542"/>
        <v>256</v>
      </c>
      <c r="K288" s="12">
        <f t="shared" ref="K288:R288" si="668">SUM(K239:K242)</f>
        <v>15</v>
      </c>
      <c r="L288" s="12">
        <f t="shared" si="668"/>
        <v>5</v>
      </c>
      <c r="M288" s="12">
        <f t="shared" si="668"/>
        <v>0</v>
      </c>
      <c r="N288" s="12">
        <f t="shared" si="668"/>
        <v>0</v>
      </c>
      <c r="O288" s="12">
        <f t="shared" si="668"/>
        <v>0</v>
      </c>
      <c r="P288" s="12">
        <f t="shared" si="668"/>
        <v>0</v>
      </c>
      <c r="Q288" s="12">
        <f t="shared" si="668"/>
        <v>1</v>
      </c>
      <c r="R288" s="12">
        <f t="shared" si="668"/>
        <v>0</v>
      </c>
      <c r="S288" s="20">
        <f t="shared" si="544"/>
        <v>21</v>
      </c>
      <c r="T288" s="12">
        <f t="shared" ref="T288:AA288" si="669">SUM(T239:T242)</f>
        <v>0</v>
      </c>
      <c r="U288" s="12">
        <f t="shared" si="669"/>
        <v>0</v>
      </c>
      <c r="V288" s="12">
        <f t="shared" si="669"/>
        <v>0</v>
      </c>
      <c r="W288" s="12">
        <f t="shared" si="669"/>
        <v>0</v>
      </c>
      <c r="X288" s="12">
        <f t="shared" si="669"/>
        <v>0</v>
      </c>
      <c r="Y288" s="12">
        <f t="shared" si="669"/>
        <v>0</v>
      </c>
      <c r="Z288" s="12">
        <f t="shared" si="669"/>
        <v>0</v>
      </c>
      <c r="AA288" s="12">
        <f t="shared" si="669"/>
        <v>0</v>
      </c>
      <c r="AB288" s="20">
        <f t="shared" si="546"/>
        <v>0</v>
      </c>
      <c r="AC288" s="14">
        <f t="shared" si="554"/>
        <v>0.54166666666666685</v>
      </c>
      <c r="AD288" s="12">
        <f t="shared" ref="AD288:AK288" si="670">SUM(AD239:AD242)</f>
        <v>46</v>
      </c>
      <c r="AE288" s="12">
        <f t="shared" si="670"/>
        <v>13</v>
      </c>
      <c r="AF288" s="12">
        <f t="shared" si="670"/>
        <v>1</v>
      </c>
      <c r="AG288" s="12">
        <f t="shared" si="670"/>
        <v>0</v>
      </c>
      <c r="AH288" s="12">
        <f t="shared" si="670"/>
        <v>0</v>
      </c>
      <c r="AI288" s="12">
        <f t="shared" si="670"/>
        <v>1</v>
      </c>
      <c r="AJ288" s="12">
        <f t="shared" si="670"/>
        <v>3</v>
      </c>
      <c r="AK288" s="12">
        <f t="shared" si="670"/>
        <v>0</v>
      </c>
      <c r="AL288" s="20">
        <f t="shared" si="548"/>
        <v>64</v>
      </c>
      <c r="AM288" s="12">
        <f t="shared" ref="AM288:AT288" si="671">SUM(AM239:AM242)</f>
        <v>50</v>
      </c>
      <c r="AN288" s="12">
        <f t="shared" si="671"/>
        <v>11</v>
      </c>
      <c r="AO288" s="12">
        <f t="shared" si="671"/>
        <v>0</v>
      </c>
      <c r="AP288" s="12">
        <f t="shared" si="671"/>
        <v>0</v>
      </c>
      <c r="AQ288" s="12">
        <f t="shared" si="671"/>
        <v>0</v>
      </c>
      <c r="AR288" s="12">
        <f t="shared" si="671"/>
        <v>0</v>
      </c>
      <c r="AS288" s="12">
        <f t="shared" si="671"/>
        <v>2</v>
      </c>
      <c r="AT288" s="12">
        <f t="shared" si="671"/>
        <v>0</v>
      </c>
      <c r="AU288" s="20">
        <f t="shared" si="550"/>
        <v>63</v>
      </c>
    </row>
    <row r="289" spans="1:47" ht="13.5" customHeight="1" x14ac:dyDescent="0.2">
      <c r="A289" s="14">
        <f t="shared" si="540"/>
        <v>0.55208333333333348</v>
      </c>
      <c r="B289" s="12">
        <f t="shared" ref="B289" si="672">SUM(B240:B243)</f>
        <v>161</v>
      </c>
      <c r="C289" s="12">
        <f t="shared" si="627"/>
        <v>51</v>
      </c>
      <c r="D289" s="12">
        <f t="shared" si="627"/>
        <v>5</v>
      </c>
      <c r="E289" s="12">
        <f t="shared" si="627"/>
        <v>0</v>
      </c>
      <c r="F289" s="12">
        <f t="shared" si="627"/>
        <v>4</v>
      </c>
      <c r="G289" s="12">
        <f t="shared" si="627"/>
        <v>8</v>
      </c>
      <c r="H289" s="12">
        <f t="shared" si="627"/>
        <v>17</v>
      </c>
      <c r="I289" s="12">
        <f t="shared" si="627"/>
        <v>0</v>
      </c>
      <c r="J289" s="20">
        <f t="shared" si="542"/>
        <v>246</v>
      </c>
      <c r="K289" s="12">
        <f t="shared" ref="K289:R289" si="673">SUM(K240:K243)</f>
        <v>17</v>
      </c>
      <c r="L289" s="12">
        <f t="shared" si="673"/>
        <v>9</v>
      </c>
      <c r="M289" s="12">
        <f t="shared" si="673"/>
        <v>0</v>
      </c>
      <c r="N289" s="12">
        <f t="shared" si="673"/>
        <v>0</v>
      </c>
      <c r="O289" s="12">
        <f t="shared" si="673"/>
        <v>0</v>
      </c>
      <c r="P289" s="12">
        <f t="shared" si="673"/>
        <v>0</v>
      </c>
      <c r="Q289" s="12">
        <f t="shared" si="673"/>
        <v>1</v>
      </c>
      <c r="R289" s="12">
        <f t="shared" si="673"/>
        <v>0</v>
      </c>
      <c r="S289" s="20">
        <f t="shared" si="544"/>
        <v>27</v>
      </c>
      <c r="T289" s="12">
        <f t="shared" ref="T289:AA289" si="674">SUM(T240:T243)</f>
        <v>0</v>
      </c>
      <c r="U289" s="12">
        <f t="shared" si="674"/>
        <v>0</v>
      </c>
      <c r="V289" s="12">
        <f t="shared" si="674"/>
        <v>0</v>
      </c>
      <c r="W289" s="12">
        <f t="shared" si="674"/>
        <v>0</v>
      </c>
      <c r="X289" s="12">
        <f t="shared" si="674"/>
        <v>0</v>
      </c>
      <c r="Y289" s="12">
        <f t="shared" si="674"/>
        <v>0</v>
      </c>
      <c r="Z289" s="12">
        <f t="shared" si="674"/>
        <v>0</v>
      </c>
      <c r="AA289" s="12">
        <f t="shared" si="674"/>
        <v>0</v>
      </c>
      <c r="AB289" s="20">
        <f t="shared" si="546"/>
        <v>0</v>
      </c>
      <c r="AC289" s="14">
        <f t="shared" si="554"/>
        <v>0.55208333333333348</v>
      </c>
      <c r="AD289" s="12">
        <f t="shared" ref="AD289:AK289" si="675">SUM(AD240:AD243)</f>
        <v>49</v>
      </c>
      <c r="AE289" s="12">
        <f t="shared" si="675"/>
        <v>13</v>
      </c>
      <c r="AF289" s="12">
        <f t="shared" si="675"/>
        <v>1</v>
      </c>
      <c r="AG289" s="12">
        <f t="shared" si="675"/>
        <v>0</v>
      </c>
      <c r="AH289" s="12">
        <f t="shared" si="675"/>
        <v>0</v>
      </c>
      <c r="AI289" s="12">
        <f t="shared" si="675"/>
        <v>2</v>
      </c>
      <c r="AJ289" s="12">
        <f t="shared" si="675"/>
        <v>2</v>
      </c>
      <c r="AK289" s="12">
        <f t="shared" si="675"/>
        <v>0</v>
      </c>
      <c r="AL289" s="20">
        <f t="shared" si="548"/>
        <v>67</v>
      </c>
      <c r="AM289" s="12">
        <f t="shared" ref="AM289:AT289" si="676">SUM(AM240:AM243)</f>
        <v>49</v>
      </c>
      <c r="AN289" s="12">
        <f t="shared" si="676"/>
        <v>16</v>
      </c>
      <c r="AO289" s="12">
        <f t="shared" si="676"/>
        <v>0</v>
      </c>
      <c r="AP289" s="12">
        <f t="shared" si="676"/>
        <v>0</v>
      </c>
      <c r="AQ289" s="12">
        <f t="shared" si="676"/>
        <v>0</v>
      </c>
      <c r="AR289" s="12">
        <f t="shared" si="676"/>
        <v>0</v>
      </c>
      <c r="AS289" s="12">
        <f t="shared" si="676"/>
        <v>2</v>
      </c>
      <c r="AT289" s="12">
        <f t="shared" si="676"/>
        <v>0</v>
      </c>
      <c r="AU289" s="20">
        <f t="shared" si="550"/>
        <v>67</v>
      </c>
    </row>
    <row r="290" spans="1:47" ht="13.5" customHeight="1" x14ac:dyDescent="0.2">
      <c r="A290" s="14">
        <f t="shared" si="540"/>
        <v>0.56250000000000011</v>
      </c>
      <c r="B290" s="12">
        <f t="shared" ref="B290" si="677">SUM(B241:B244)</f>
        <v>155</v>
      </c>
      <c r="C290" s="12">
        <f t="shared" si="627"/>
        <v>50</v>
      </c>
      <c r="D290" s="12">
        <f t="shared" si="627"/>
        <v>4</v>
      </c>
      <c r="E290" s="12">
        <f t="shared" si="627"/>
        <v>0</v>
      </c>
      <c r="F290" s="12">
        <f t="shared" si="627"/>
        <v>4</v>
      </c>
      <c r="G290" s="12">
        <f t="shared" si="627"/>
        <v>8</v>
      </c>
      <c r="H290" s="12">
        <f t="shared" si="627"/>
        <v>17</v>
      </c>
      <c r="I290" s="12">
        <f t="shared" si="627"/>
        <v>1</v>
      </c>
      <c r="J290" s="20">
        <f t="shared" si="542"/>
        <v>239</v>
      </c>
      <c r="K290" s="12">
        <f t="shared" ref="K290:R290" si="678">SUM(K241:K244)</f>
        <v>15</v>
      </c>
      <c r="L290" s="12">
        <f t="shared" si="678"/>
        <v>8</v>
      </c>
      <c r="M290" s="12">
        <f t="shared" si="678"/>
        <v>0</v>
      </c>
      <c r="N290" s="12">
        <f t="shared" si="678"/>
        <v>0</v>
      </c>
      <c r="O290" s="12">
        <f t="shared" si="678"/>
        <v>0</v>
      </c>
      <c r="P290" s="12">
        <f t="shared" si="678"/>
        <v>1</v>
      </c>
      <c r="Q290" s="12">
        <f t="shared" si="678"/>
        <v>1</v>
      </c>
      <c r="R290" s="12">
        <f t="shared" si="678"/>
        <v>0</v>
      </c>
      <c r="S290" s="20">
        <f t="shared" si="544"/>
        <v>25</v>
      </c>
      <c r="T290" s="12">
        <f t="shared" ref="T290:AA290" si="679">SUM(T241:T244)</f>
        <v>0</v>
      </c>
      <c r="U290" s="12">
        <f t="shared" si="679"/>
        <v>0</v>
      </c>
      <c r="V290" s="12">
        <f t="shared" si="679"/>
        <v>0</v>
      </c>
      <c r="W290" s="12">
        <f t="shared" si="679"/>
        <v>0</v>
      </c>
      <c r="X290" s="12">
        <f t="shared" si="679"/>
        <v>0</v>
      </c>
      <c r="Y290" s="12">
        <f t="shared" si="679"/>
        <v>0</v>
      </c>
      <c r="Z290" s="12">
        <f t="shared" si="679"/>
        <v>0</v>
      </c>
      <c r="AA290" s="12">
        <f t="shared" si="679"/>
        <v>0</v>
      </c>
      <c r="AB290" s="20">
        <f t="shared" si="546"/>
        <v>0</v>
      </c>
      <c r="AC290" s="14">
        <f t="shared" si="554"/>
        <v>0.56250000000000011</v>
      </c>
      <c r="AD290" s="12">
        <f t="shared" ref="AD290:AK290" si="680">SUM(AD241:AD244)</f>
        <v>50</v>
      </c>
      <c r="AE290" s="12">
        <f t="shared" si="680"/>
        <v>14</v>
      </c>
      <c r="AF290" s="12">
        <f t="shared" si="680"/>
        <v>1</v>
      </c>
      <c r="AG290" s="12">
        <f t="shared" si="680"/>
        <v>0</v>
      </c>
      <c r="AH290" s="12">
        <f t="shared" si="680"/>
        <v>0</v>
      </c>
      <c r="AI290" s="12">
        <f t="shared" si="680"/>
        <v>5</v>
      </c>
      <c r="AJ290" s="12">
        <f t="shared" si="680"/>
        <v>2</v>
      </c>
      <c r="AK290" s="12">
        <f t="shared" si="680"/>
        <v>0</v>
      </c>
      <c r="AL290" s="20">
        <f t="shared" si="548"/>
        <v>72</v>
      </c>
      <c r="AM290" s="12">
        <f t="shared" ref="AM290:AT290" si="681">SUM(AM241:AM244)</f>
        <v>55</v>
      </c>
      <c r="AN290" s="12">
        <f t="shared" si="681"/>
        <v>16</v>
      </c>
      <c r="AO290" s="12">
        <f t="shared" si="681"/>
        <v>0</v>
      </c>
      <c r="AP290" s="12">
        <f t="shared" si="681"/>
        <v>0</v>
      </c>
      <c r="AQ290" s="12">
        <f t="shared" si="681"/>
        <v>0</v>
      </c>
      <c r="AR290" s="12">
        <f t="shared" si="681"/>
        <v>2</v>
      </c>
      <c r="AS290" s="12">
        <f t="shared" si="681"/>
        <v>2</v>
      </c>
      <c r="AT290" s="12">
        <f t="shared" si="681"/>
        <v>0</v>
      </c>
      <c r="AU290" s="20">
        <f t="shared" si="550"/>
        <v>75</v>
      </c>
    </row>
    <row r="291" spans="1:47" ht="13.5" customHeight="1" x14ac:dyDescent="0.2">
      <c r="A291" s="14">
        <f t="shared" si="540"/>
        <v>0.57291666666666674</v>
      </c>
      <c r="B291" s="12">
        <f t="shared" ref="B291" si="682">SUM(B242:B245)</f>
        <v>155</v>
      </c>
      <c r="C291" s="12">
        <f t="shared" si="627"/>
        <v>50</v>
      </c>
      <c r="D291" s="12">
        <f t="shared" si="627"/>
        <v>4</v>
      </c>
      <c r="E291" s="12">
        <f t="shared" si="627"/>
        <v>1</v>
      </c>
      <c r="F291" s="12">
        <f t="shared" si="627"/>
        <v>3</v>
      </c>
      <c r="G291" s="12">
        <f t="shared" si="627"/>
        <v>7</v>
      </c>
      <c r="H291" s="12">
        <f t="shared" si="627"/>
        <v>17</v>
      </c>
      <c r="I291" s="12">
        <f t="shared" si="627"/>
        <v>1</v>
      </c>
      <c r="J291" s="20">
        <f t="shared" si="542"/>
        <v>238</v>
      </c>
      <c r="K291" s="12">
        <f t="shared" ref="K291:R291" si="683">SUM(K242:K245)</f>
        <v>15</v>
      </c>
      <c r="L291" s="12">
        <f t="shared" si="683"/>
        <v>10</v>
      </c>
      <c r="M291" s="12">
        <f t="shared" si="683"/>
        <v>0</v>
      </c>
      <c r="N291" s="12">
        <f t="shared" si="683"/>
        <v>0</v>
      </c>
      <c r="O291" s="12">
        <f t="shared" si="683"/>
        <v>0</v>
      </c>
      <c r="P291" s="12">
        <f t="shared" si="683"/>
        <v>1</v>
      </c>
      <c r="Q291" s="12">
        <f t="shared" si="683"/>
        <v>0</v>
      </c>
      <c r="R291" s="12">
        <f t="shared" si="683"/>
        <v>0</v>
      </c>
      <c r="S291" s="20">
        <f t="shared" si="544"/>
        <v>26</v>
      </c>
      <c r="T291" s="12">
        <f t="shared" ref="T291:AA291" si="684">SUM(T242:T245)</f>
        <v>0</v>
      </c>
      <c r="U291" s="12">
        <f t="shared" si="684"/>
        <v>0</v>
      </c>
      <c r="V291" s="12">
        <f t="shared" si="684"/>
        <v>0</v>
      </c>
      <c r="W291" s="12">
        <f t="shared" si="684"/>
        <v>0</v>
      </c>
      <c r="X291" s="12">
        <f t="shared" si="684"/>
        <v>0</v>
      </c>
      <c r="Y291" s="12">
        <f t="shared" si="684"/>
        <v>0</v>
      </c>
      <c r="Z291" s="12">
        <f t="shared" si="684"/>
        <v>0</v>
      </c>
      <c r="AA291" s="12">
        <f t="shared" si="684"/>
        <v>0</v>
      </c>
      <c r="AB291" s="20">
        <f t="shared" si="546"/>
        <v>0</v>
      </c>
      <c r="AC291" s="14">
        <f t="shared" si="554"/>
        <v>0.57291666666666674</v>
      </c>
      <c r="AD291" s="12">
        <f t="shared" ref="AD291:AK291" si="685">SUM(AD242:AD245)</f>
        <v>55</v>
      </c>
      <c r="AE291" s="12">
        <f t="shared" si="685"/>
        <v>13</v>
      </c>
      <c r="AF291" s="12">
        <f t="shared" si="685"/>
        <v>1</v>
      </c>
      <c r="AG291" s="12">
        <f t="shared" si="685"/>
        <v>0</v>
      </c>
      <c r="AH291" s="12">
        <f t="shared" si="685"/>
        <v>0</v>
      </c>
      <c r="AI291" s="12">
        <f t="shared" si="685"/>
        <v>5</v>
      </c>
      <c r="AJ291" s="12">
        <f t="shared" si="685"/>
        <v>1</v>
      </c>
      <c r="AK291" s="12">
        <f t="shared" si="685"/>
        <v>0</v>
      </c>
      <c r="AL291" s="20">
        <f t="shared" si="548"/>
        <v>75</v>
      </c>
      <c r="AM291" s="12">
        <f t="shared" ref="AM291:AT291" si="686">SUM(AM242:AM245)</f>
        <v>52</v>
      </c>
      <c r="AN291" s="12">
        <f t="shared" si="686"/>
        <v>17</v>
      </c>
      <c r="AO291" s="12">
        <f t="shared" si="686"/>
        <v>0</v>
      </c>
      <c r="AP291" s="12">
        <f t="shared" si="686"/>
        <v>0</v>
      </c>
      <c r="AQ291" s="12">
        <f t="shared" si="686"/>
        <v>0</v>
      </c>
      <c r="AR291" s="12">
        <f t="shared" si="686"/>
        <v>3</v>
      </c>
      <c r="AS291" s="12">
        <f t="shared" si="686"/>
        <v>0</v>
      </c>
      <c r="AT291" s="12">
        <f t="shared" si="686"/>
        <v>0</v>
      </c>
      <c r="AU291" s="20">
        <f t="shared" si="550"/>
        <v>72</v>
      </c>
    </row>
    <row r="292" spans="1:47" ht="13.5" customHeight="1" x14ac:dyDescent="0.2">
      <c r="A292" s="14">
        <f t="shared" si="540"/>
        <v>0.58333333333333337</v>
      </c>
      <c r="B292" s="12">
        <f t="shared" ref="B292" si="687">SUM(B243:B246)</f>
        <v>161</v>
      </c>
      <c r="C292" s="12">
        <f t="shared" si="627"/>
        <v>52</v>
      </c>
      <c r="D292" s="12">
        <f t="shared" si="627"/>
        <v>4</v>
      </c>
      <c r="E292" s="12">
        <f t="shared" si="627"/>
        <v>1</v>
      </c>
      <c r="F292" s="12">
        <f t="shared" si="627"/>
        <v>4</v>
      </c>
      <c r="G292" s="12">
        <f t="shared" si="627"/>
        <v>6</v>
      </c>
      <c r="H292" s="12">
        <f t="shared" si="627"/>
        <v>14</v>
      </c>
      <c r="I292" s="12">
        <f t="shared" si="627"/>
        <v>1</v>
      </c>
      <c r="J292" s="20">
        <f t="shared" si="542"/>
        <v>243</v>
      </c>
      <c r="K292" s="12">
        <f t="shared" ref="K292:R292" si="688">SUM(K243:K246)</f>
        <v>17</v>
      </c>
      <c r="L292" s="12">
        <f t="shared" si="688"/>
        <v>9</v>
      </c>
      <c r="M292" s="12">
        <f t="shared" si="688"/>
        <v>0</v>
      </c>
      <c r="N292" s="12">
        <f t="shared" si="688"/>
        <v>0</v>
      </c>
      <c r="O292" s="12">
        <f t="shared" si="688"/>
        <v>0</v>
      </c>
      <c r="P292" s="12">
        <f t="shared" si="688"/>
        <v>1</v>
      </c>
      <c r="Q292" s="12">
        <f t="shared" si="688"/>
        <v>0</v>
      </c>
      <c r="R292" s="12">
        <f t="shared" si="688"/>
        <v>0</v>
      </c>
      <c r="S292" s="20">
        <f t="shared" si="544"/>
        <v>27</v>
      </c>
      <c r="T292" s="12">
        <f t="shared" ref="T292:AA292" si="689">SUM(T243:T246)</f>
        <v>0</v>
      </c>
      <c r="U292" s="12">
        <f t="shared" si="689"/>
        <v>0</v>
      </c>
      <c r="V292" s="12">
        <f t="shared" si="689"/>
        <v>0</v>
      </c>
      <c r="W292" s="12">
        <f t="shared" si="689"/>
        <v>0</v>
      </c>
      <c r="X292" s="12">
        <f t="shared" si="689"/>
        <v>0</v>
      </c>
      <c r="Y292" s="12">
        <f t="shared" si="689"/>
        <v>0</v>
      </c>
      <c r="Z292" s="12">
        <f t="shared" si="689"/>
        <v>0</v>
      </c>
      <c r="AA292" s="12">
        <f t="shared" si="689"/>
        <v>0</v>
      </c>
      <c r="AB292" s="20">
        <f t="shared" si="546"/>
        <v>0</v>
      </c>
      <c r="AC292" s="14">
        <f t="shared" si="554"/>
        <v>0.58333333333333337</v>
      </c>
      <c r="AD292" s="12">
        <f t="shared" ref="AD292:AK292" si="690">SUM(AD243:AD246)</f>
        <v>77</v>
      </c>
      <c r="AE292" s="12">
        <f t="shared" si="690"/>
        <v>12</v>
      </c>
      <c r="AF292" s="12">
        <f t="shared" si="690"/>
        <v>0</v>
      </c>
      <c r="AG292" s="12">
        <f t="shared" si="690"/>
        <v>0</v>
      </c>
      <c r="AH292" s="12">
        <f t="shared" si="690"/>
        <v>0</v>
      </c>
      <c r="AI292" s="12">
        <f t="shared" si="690"/>
        <v>4</v>
      </c>
      <c r="AJ292" s="12">
        <f t="shared" si="690"/>
        <v>1</v>
      </c>
      <c r="AK292" s="12">
        <f t="shared" si="690"/>
        <v>0</v>
      </c>
      <c r="AL292" s="20">
        <f t="shared" si="548"/>
        <v>94</v>
      </c>
      <c r="AM292" s="12">
        <f t="shared" ref="AM292:AT292" si="691">SUM(AM243:AM246)</f>
        <v>60</v>
      </c>
      <c r="AN292" s="12">
        <f t="shared" si="691"/>
        <v>16</v>
      </c>
      <c r="AO292" s="12">
        <f t="shared" si="691"/>
        <v>0</v>
      </c>
      <c r="AP292" s="12">
        <f t="shared" si="691"/>
        <v>0</v>
      </c>
      <c r="AQ292" s="12">
        <f t="shared" si="691"/>
        <v>0</v>
      </c>
      <c r="AR292" s="12">
        <f t="shared" si="691"/>
        <v>3</v>
      </c>
      <c r="AS292" s="12">
        <f t="shared" si="691"/>
        <v>1</v>
      </c>
      <c r="AT292" s="12">
        <f t="shared" si="691"/>
        <v>0</v>
      </c>
      <c r="AU292" s="20">
        <f t="shared" si="550"/>
        <v>80</v>
      </c>
    </row>
    <row r="293" spans="1:47" ht="13.5" customHeight="1" x14ac:dyDescent="0.2">
      <c r="A293" s="14">
        <f t="shared" si="540"/>
        <v>0.59375</v>
      </c>
      <c r="B293" s="12">
        <f t="shared" ref="B293" si="692">SUM(B244:B247)</f>
        <v>165</v>
      </c>
      <c r="C293" s="12">
        <f t="shared" si="627"/>
        <v>46</v>
      </c>
      <c r="D293" s="12">
        <f t="shared" si="627"/>
        <v>4</v>
      </c>
      <c r="E293" s="12">
        <f t="shared" si="627"/>
        <v>1</v>
      </c>
      <c r="F293" s="12">
        <f t="shared" si="627"/>
        <v>4</v>
      </c>
      <c r="G293" s="12">
        <f t="shared" si="627"/>
        <v>6</v>
      </c>
      <c r="H293" s="12">
        <f t="shared" si="627"/>
        <v>13</v>
      </c>
      <c r="I293" s="12">
        <f t="shared" si="627"/>
        <v>1</v>
      </c>
      <c r="J293" s="20">
        <f t="shared" si="542"/>
        <v>240</v>
      </c>
      <c r="K293" s="12">
        <f t="shared" ref="K293:R293" si="693">SUM(K244:K247)</f>
        <v>15</v>
      </c>
      <c r="L293" s="12">
        <f t="shared" si="693"/>
        <v>6</v>
      </c>
      <c r="M293" s="12">
        <f t="shared" si="693"/>
        <v>0</v>
      </c>
      <c r="N293" s="12">
        <f t="shared" si="693"/>
        <v>0</v>
      </c>
      <c r="O293" s="12">
        <f t="shared" si="693"/>
        <v>0</v>
      </c>
      <c r="P293" s="12">
        <f t="shared" si="693"/>
        <v>1</v>
      </c>
      <c r="Q293" s="12">
        <f t="shared" si="693"/>
        <v>0</v>
      </c>
      <c r="R293" s="12">
        <f t="shared" si="693"/>
        <v>0</v>
      </c>
      <c r="S293" s="20">
        <f t="shared" si="544"/>
        <v>22</v>
      </c>
      <c r="T293" s="12">
        <f t="shared" ref="T293:AA293" si="694">SUM(T244:T247)</f>
        <v>0</v>
      </c>
      <c r="U293" s="12">
        <f t="shared" si="694"/>
        <v>0</v>
      </c>
      <c r="V293" s="12">
        <f t="shared" si="694"/>
        <v>0</v>
      </c>
      <c r="W293" s="12">
        <f t="shared" si="694"/>
        <v>0</v>
      </c>
      <c r="X293" s="12">
        <f t="shared" si="694"/>
        <v>0</v>
      </c>
      <c r="Y293" s="12">
        <f t="shared" si="694"/>
        <v>0</v>
      </c>
      <c r="Z293" s="12">
        <f t="shared" si="694"/>
        <v>0</v>
      </c>
      <c r="AA293" s="12">
        <f t="shared" si="694"/>
        <v>0</v>
      </c>
      <c r="AB293" s="20">
        <f t="shared" si="546"/>
        <v>0</v>
      </c>
      <c r="AC293" s="14">
        <f t="shared" si="554"/>
        <v>0.59375</v>
      </c>
      <c r="AD293" s="12">
        <f t="shared" ref="AD293:AK293" si="695">SUM(AD244:AD247)</f>
        <v>94</v>
      </c>
      <c r="AE293" s="12">
        <f t="shared" si="695"/>
        <v>14</v>
      </c>
      <c r="AF293" s="12">
        <f t="shared" si="695"/>
        <v>0</v>
      </c>
      <c r="AG293" s="12">
        <f t="shared" si="695"/>
        <v>0</v>
      </c>
      <c r="AH293" s="12">
        <f t="shared" si="695"/>
        <v>0</v>
      </c>
      <c r="AI293" s="12">
        <f t="shared" si="695"/>
        <v>3</v>
      </c>
      <c r="AJ293" s="12">
        <f t="shared" si="695"/>
        <v>2</v>
      </c>
      <c r="AK293" s="12">
        <f t="shared" si="695"/>
        <v>0</v>
      </c>
      <c r="AL293" s="20">
        <f t="shared" si="548"/>
        <v>113</v>
      </c>
      <c r="AM293" s="12">
        <f t="shared" ref="AM293:AT293" si="696">SUM(AM244:AM247)</f>
        <v>59</v>
      </c>
      <c r="AN293" s="12">
        <f t="shared" si="696"/>
        <v>13</v>
      </c>
      <c r="AO293" s="12">
        <f t="shared" si="696"/>
        <v>0</v>
      </c>
      <c r="AP293" s="12">
        <f t="shared" si="696"/>
        <v>0</v>
      </c>
      <c r="AQ293" s="12">
        <f t="shared" si="696"/>
        <v>0</v>
      </c>
      <c r="AR293" s="12">
        <f t="shared" si="696"/>
        <v>4</v>
      </c>
      <c r="AS293" s="12">
        <f t="shared" si="696"/>
        <v>1</v>
      </c>
      <c r="AT293" s="12">
        <f t="shared" si="696"/>
        <v>0</v>
      </c>
      <c r="AU293" s="20">
        <f t="shared" si="550"/>
        <v>77</v>
      </c>
    </row>
    <row r="294" spans="1:47" ht="13.5" customHeight="1" x14ac:dyDescent="0.2">
      <c r="A294" s="14">
        <f t="shared" si="540"/>
        <v>0.60416666666666663</v>
      </c>
      <c r="B294" s="12">
        <f t="shared" ref="B294" si="697">SUM(B245:B248)</f>
        <v>169</v>
      </c>
      <c r="C294" s="12">
        <f t="shared" si="627"/>
        <v>47</v>
      </c>
      <c r="D294" s="12">
        <f t="shared" si="627"/>
        <v>3</v>
      </c>
      <c r="E294" s="12">
        <f t="shared" si="627"/>
        <v>1</v>
      </c>
      <c r="F294" s="12">
        <f t="shared" si="627"/>
        <v>3</v>
      </c>
      <c r="G294" s="12">
        <f t="shared" si="627"/>
        <v>6</v>
      </c>
      <c r="H294" s="12">
        <f t="shared" si="627"/>
        <v>13</v>
      </c>
      <c r="I294" s="12">
        <f t="shared" si="627"/>
        <v>0</v>
      </c>
      <c r="J294" s="20">
        <f t="shared" si="542"/>
        <v>242</v>
      </c>
      <c r="K294" s="12">
        <f t="shared" ref="K294:R294" si="698">SUM(K245:K248)</f>
        <v>14</v>
      </c>
      <c r="L294" s="12">
        <f t="shared" si="698"/>
        <v>5</v>
      </c>
      <c r="M294" s="12">
        <f t="shared" si="698"/>
        <v>0</v>
      </c>
      <c r="N294" s="12">
        <f t="shared" si="698"/>
        <v>0</v>
      </c>
      <c r="O294" s="12">
        <f t="shared" si="698"/>
        <v>0</v>
      </c>
      <c r="P294" s="12">
        <f t="shared" si="698"/>
        <v>0</v>
      </c>
      <c r="Q294" s="12">
        <f t="shared" si="698"/>
        <v>0</v>
      </c>
      <c r="R294" s="12">
        <f t="shared" si="698"/>
        <v>0</v>
      </c>
      <c r="S294" s="20">
        <f t="shared" si="544"/>
        <v>19</v>
      </c>
      <c r="T294" s="12">
        <f t="shared" ref="T294:AA294" si="699">SUM(T245:T248)</f>
        <v>0</v>
      </c>
      <c r="U294" s="12">
        <f t="shared" si="699"/>
        <v>0</v>
      </c>
      <c r="V294" s="12">
        <f t="shared" si="699"/>
        <v>0</v>
      </c>
      <c r="W294" s="12">
        <f t="shared" si="699"/>
        <v>0</v>
      </c>
      <c r="X294" s="12">
        <f t="shared" si="699"/>
        <v>0</v>
      </c>
      <c r="Y294" s="12">
        <f t="shared" si="699"/>
        <v>0</v>
      </c>
      <c r="Z294" s="12">
        <f t="shared" si="699"/>
        <v>0</v>
      </c>
      <c r="AA294" s="12">
        <f t="shared" si="699"/>
        <v>0</v>
      </c>
      <c r="AB294" s="20">
        <f t="shared" si="546"/>
        <v>0</v>
      </c>
      <c r="AC294" s="14">
        <f t="shared" si="554"/>
        <v>0.60416666666666663</v>
      </c>
      <c r="AD294" s="12">
        <f t="shared" ref="AD294:AK294" si="700">SUM(AD245:AD248)</f>
        <v>103</v>
      </c>
      <c r="AE294" s="12">
        <f t="shared" si="700"/>
        <v>14</v>
      </c>
      <c r="AF294" s="12">
        <f t="shared" si="700"/>
        <v>0</v>
      </c>
      <c r="AG294" s="12">
        <f t="shared" si="700"/>
        <v>0</v>
      </c>
      <c r="AH294" s="12">
        <f t="shared" si="700"/>
        <v>0</v>
      </c>
      <c r="AI294" s="12">
        <f t="shared" si="700"/>
        <v>1</v>
      </c>
      <c r="AJ294" s="12">
        <f t="shared" si="700"/>
        <v>3</v>
      </c>
      <c r="AK294" s="12">
        <f t="shared" si="700"/>
        <v>0</v>
      </c>
      <c r="AL294" s="20">
        <f t="shared" si="548"/>
        <v>121</v>
      </c>
      <c r="AM294" s="12">
        <f t="shared" ref="AM294:AT294" si="701">SUM(AM245:AM248)</f>
        <v>70</v>
      </c>
      <c r="AN294" s="12">
        <f t="shared" si="701"/>
        <v>12</v>
      </c>
      <c r="AO294" s="12">
        <f t="shared" si="701"/>
        <v>0</v>
      </c>
      <c r="AP294" s="12">
        <f t="shared" si="701"/>
        <v>0</v>
      </c>
      <c r="AQ294" s="12">
        <f t="shared" si="701"/>
        <v>0</v>
      </c>
      <c r="AR294" s="12">
        <f t="shared" si="701"/>
        <v>2</v>
      </c>
      <c r="AS294" s="12">
        <f t="shared" si="701"/>
        <v>4</v>
      </c>
      <c r="AT294" s="12">
        <f t="shared" si="701"/>
        <v>0</v>
      </c>
      <c r="AU294" s="20">
        <f t="shared" si="550"/>
        <v>88</v>
      </c>
    </row>
    <row r="295" spans="1:47" ht="13.5" customHeight="1" x14ac:dyDescent="0.2">
      <c r="A295" s="14">
        <f t="shared" si="540"/>
        <v>0.61458333333333326</v>
      </c>
      <c r="B295" s="12">
        <f t="shared" ref="B295" si="702">SUM(B246:B249)</f>
        <v>176</v>
      </c>
      <c r="C295" s="12">
        <f t="shared" si="627"/>
        <v>55</v>
      </c>
      <c r="D295" s="12">
        <f t="shared" si="627"/>
        <v>2</v>
      </c>
      <c r="E295" s="12">
        <f t="shared" si="627"/>
        <v>1</v>
      </c>
      <c r="F295" s="12">
        <f t="shared" si="627"/>
        <v>5</v>
      </c>
      <c r="G295" s="12">
        <f t="shared" si="627"/>
        <v>7</v>
      </c>
      <c r="H295" s="12">
        <f t="shared" si="627"/>
        <v>12</v>
      </c>
      <c r="I295" s="12">
        <f t="shared" si="627"/>
        <v>0</v>
      </c>
      <c r="J295" s="20">
        <f t="shared" si="542"/>
        <v>258</v>
      </c>
      <c r="K295" s="12">
        <f t="shared" ref="K295:R295" si="703">SUM(K246:K249)</f>
        <v>15</v>
      </c>
      <c r="L295" s="12">
        <f t="shared" si="703"/>
        <v>5</v>
      </c>
      <c r="M295" s="12">
        <f t="shared" si="703"/>
        <v>0</v>
      </c>
      <c r="N295" s="12">
        <f t="shared" si="703"/>
        <v>0</v>
      </c>
      <c r="O295" s="12">
        <f t="shared" si="703"/>
        <v>0</v>
      </c>
      <c r="P295" s="12">
        <f t="shared" si="703"/>
        <v>0</v>
      </c>
      <c r="Q295" s="12">
        <f t="shared" si="703"/>
        <v>1</v>
      </c>
      <c r="R295" s="12">
        <f t="shared" si="703"/>
        <v>0</v>
      </c>
      <c r="S295" s="20">
        <f t="shared" si="544"/>
        <v>21</v>
      </c>
      <c r="T295" s="12">
        <f t="shared" ref="T295:AA295" si="704">SUM(T246:T249)</f>
        <v>0</v>
      </c>
      <c r="U295" s="12">
        <f t="shared" si="704"/>
        <v>0</v>
      </c>
      <c r="V295" s="12">
        <f t="shared" si="704"/>
        <v>0</v>
      </c>
      <c r="W295" s="12">
        <f t="shared" si="704"/>
        <v>0</v>
      </c>
      <c r="X295" s="12">
        <f t="shared" si="704"/>
        <v>0</v>
      </c>
      <c r="Y295" s="12">
        <f t="shared" si="704"/>
        <v>0</v>
      </c>
      <c r="Z295" s="12">
        <f t="shared" si="704"/>
        <v>0</v>
      </c>
      <c r="AA295" s="12">
        <f t="shared" si="704"/>
        <v>0</v>
      </c>
      <c r="AB295" s="20">
        <f t="shared" si="546"/>
        <v>0</v>
      </c>
      <c r="AC295" s="14">
        <f t="shared" si="554"/>
        <v>0.61458333333333326</v>
      </c>
      <c r="AD295" s="12">
        <f t="shared" ref="AD295:AK295" si="705">SUM(AD246:AD249)</f>
        <v>106</v>
      </c>
      <c r="AE295" s="12">
        <f t="shared" si="705"/>
        <v>14</v>
      </c>
      <c r="AF295" s="12">
        <f t="shared" si="705"/>
        <v>0</v>
      </c>
      <c r="AG295" s="12">
        <f t="shared" si="705"/>
        <v>0</v>
      </c>
      <c r="AH295" s="12">
        <f t="shared" si="705"/>
        <v>0</v>
      </c>
      <c r="AI295" s="12">
        <f t="shared" si="705"/>
        <v>1</v>
      </c>
      <c r="AJ295" s="12">
        <f t="shared" si="705"/>
        <v>3</v>
      </c>
      <c r="AK295" s="12">
        <f t="shared" si="705"/>
        <v>1</v>
      </c>
      <c r="AL295" s="20">
        <f t="shared" si="548"/>
        <v>125</v>
      </c>
      <c r="AM295" s="12">
        <f t="shared" ref="AM295:AT295" si="706">SUM(AM246:AM249)</f>
        <v>76</v>
      </c>
      <c r="AN295" s="12">
        <f t="shared" si="706"/>
        <v>15</v>
      </c>
      <c r="AO295" s="12">
        <f t="shared" si="706"/>
        <v>0</v>
      </c>
      <c r="AP295" s="12">
        <f t="shared" si="706"/>
        <v>0</v>
      </c>
      <c r="AQ295" s="12">
        <f t="shared" si="706"/>
        <v>0</v>
      </c>
      <c r="AR295" s="12">
        <f t="shared" si="706"/>
        <v>1</v>
      </c>
      <c r="AS295" s="12">
        <f t="shared" si="706"/>
        <v>6</v>
      </c>
      <c r="AT295" s="12">
        <f t="shared" si="706"/>
        <v>0</v>
      </c>
      <c r="AU295" s="20">
        <f t="shared" si="550"/>
        <v>98</v>
      </c>
    </row>
    <row r="296" spans="1:47" ht="13.5" customHeight="1" x14ac:dyDescent="0.2">
      <c r="A296" s="14">
        <f t="shared" si="540"/>
        <v>0.62499999999999989</v>
      </c>
      <c r="B296" s="12">
        <f t="shared" ref="B296:I308" si="707">SUM(B247:B250)</f>
        <v>178</v>
      </c>
      <c r="C296" s="12">
        <f t="shared" si="707"/>
        <v>53</v>
      </c>
      <c r="D296" s="12">
        <f t="shared" si="707"/>
        <v>1</v>
      </c>
      <c r="E296" s="12">
        <f t="shared" si="707"/>
        <v>1</v>
      </c>
      <c r="F296" s="12">
        <f t="shared" si="707"/>
        <v>4</v>
      </c>
      <c r="G296" s="12">
        <f t="shared" si="707"/>
        <v>5</v>
      </c>
      <c r="H296" s="12">
        <f t="shared" si="707"/>
        <v>16</v>
      </c>
      <c r="I296" s="12">
        <f t="shared" si="707"/>
        <v>0</v>
      </c>
      <c r="J296" s="20">
        <f t="shared" si="542"/>
        <v>258</v>
      </c>
      <c r="K296" s="12">
        <f t="shared" ref="K296:R296" si="708">SUM(K247:K250)</f>
        <v>14</v>
      </c>
      <c r="L296" s="12">
        <f t="shared" si="708"/>
        <v>5</v>
      </c>
      <c r="M296" s="12">
        <f t="shared" si="708"/>
        <v>0</v>
      </c>
      <c r="N296" s="12">
        <f t="shared" si="708"/>
        <v>0</v>
      </c>
      <c r="O296" s="12">
        <f t="shared" si="708"/>
        <v>0</v>
      </c>
      <c r="P296" s="12">
        <f t="shared" si="708"/>
        <v>0</v>
      </c>
      <c r="Q296" s="12">
        <f t="shared" si="708"/>
        <v>1</v>
      </c>
      <c r="R296" s="12">
        <f t="shared" si="708"/>
        <v>0</v>
      </c>
      <c r="S296" s="20">
        <f t="shared" si="544"/>
        <v>20</v>
      </c>
      <c r="T296" s="12">
        <f t="shared" ref="T296:AA296" si="709">SUM(T247:T250)</f>
        <v>0</v>
      </c>
      <c r="U296" s="12">
        <f t="shared" si="709"/>
        <v>0</v>
      </c>
      <c r="V296" s="12">
        <f t="shared" si="709"/>
        <v>0</v>
      </c>
      <c r="W296" s="12">
        <f t="shared" si="709"/>
        <v>0</v>
      </c>
      <c r="X296" s="12">
        <f t="shared" si="709"/>
        <v>0</v>
      </c>
      <c r="Y296" s="12">
        <f t="shared" si="709"/>
        <v>0</v>
      </c>
      <c r="Z296" s="12">
        <f t="shared" si="709"/>
        <v>0</v>
      </c>
      <c r="AA296" s="12">
        <f t="shared" si="709"/>
        <v>0</v>
      </c>
      <c r="AB296" s="20">
        <f t="shared" si="546"/>
        <v>0</v>
      </c>
      <c r="AC296" s="14">
        <f t="shared" si="554"/>
        <v>0.62499999999999989</v>
      </c>
      <c r="AD296" s="12">
        <f t="shared" ref="AD296:AK296" si="710">SUM(AD247:AD250)</f>
        <v>92</v>
      </c>
      <c r="AE296" s="12">
        <f t="shared" si="710"/>
        <v>14</v>
      </c>
      <c r="AF296" s="12">
        <f t="shared" si="710"/>
        <v>0</v>
      </c>
      <c r="AG296" s="12">
        <f t="shared" si="710"/>
        <v>0</v>
      </c>
      <c r="AH296" s="12">
        <f t="shared" si="710"/>
        <v>0</v>
      </c>
      <c r="AI296" s="12">
        <f t="shared" si="710"/>
        <v>1</v>
      </c>
      <c r="AJ296" s="12">
        <f t="shared" si="710"/>
        <v>3</v>
      </c>
      <c r="AK296" s="12">
        <f t="shared" si="710"/>
        <v>1</v>
      </c>
      <c r="AL296" s="20">
        <f t="shared" si="548"/>
        <v>111</v>
      </c>
      <c r="AM296" s="12">
        <f t="shared" ref="AM296:AT296" si="711">SUM(AM247:AM250)</f>
        <v>77</v>
      </c>
      <c r="AN296" s="12">
        <f t="shared" si="711"/>
        <v>17</v>
      </c>
      <c r="AO296" s="12">
        <f t="shared" si="711"/>
        <v>0</v>
      </c>
      <c r="AP296" s="12">
        <f t="shared" si="711"/>
        <v>0</v>
      </c>
      <c r="AQ296" s="12">
        <f t="shared" si="711"/>
        <v>0</v>
      </c>
      <c r="AR296" s="12">
        <f t="shared" si="711"/>
        <v>1</v>
      </c>
      <c r="AS296" s="12">
        <f t="shared" si="711"/>
        <v>5</v>
      </c>
      <c r="AT296" s="12">
        <f t="shared" si="711"/>
        <v>0</v>
      </c>
      <c r="AU296" s="20">
        <f t="shared" si="550"/>
        <v>100</v>
      </c>
    </row>
    <row r="297" spans="1:47" ht="13.5" customHeight="1" x14ac:dyDescent="0.2">
      <c r="A297" s="14">
        <f t="shared" si="540"/>
        <v>0.63541666666666652</v>
      </c>
      <c r="B297" s="12">
        <f t="shared" ref="B297" si="712">SUM(B248:B251)</f>
        <v>193</v>
      </c>
      <c r="C297" s="12">
        <f t="shared" si="707"/>
        <v>57</v>
      </c>
      <c r="D297" s="12">
        <f t="shared" si="707"/>
        <v>1</v>
      </c>
      <c r="E297" s="12">
        <f t="shared" si="707"/>
        <v>2</v>
      </c>
      <c r="F297" s="12">
        <f t="shared" si="707"/>
        <v>3</v>
      </c>
      <c r="G297" s="12">
        <f t="shared" si="707"/>
        <v>6</v>
      </c>
      <c r="H297" s="12">
        <f t="shared" si="707"/>
        <v>17</v>
      </c>
      <c r="I297" s="12">
        <f t="shared" si="707"/>
        <v>0</v>
      </c>
      <c r="J297" s="20">
        <f t="shared" si="542"/>
        <v>279</v>
      </c>
      <c r="K297" s="12">
        <f t="shared" ref="K297:R297" si="713">SUM(K248:K251)</f>
        <v>11</v>
      </c>
      <c r="L297" s="12">
        <f t="shared" si="713"/>
        <v>5</v>
      </c>
      <c r="M297" s="12">
        <f t="shared" si="713"/>
        <v>1</v>
      </c>
      <c r="N297" s="12">
        <f t="shared" si="713"/>
        <v>0</v>
      </c>
      <c r="O297" s="12">
        <f t="shared" si="713"/>
        <v>0</v>
      </c>
      <c r="P297" s="12">
        <f t="shared" si="713"/>
        <v>0</v>
      </c>
      <c r="Q297" s="12">
        <f t="shared" si="713"/>
        <v>1</v>
      </c>
      <c r="R297" s="12">
        <f t="shared" si="713"/>
        <v>0</v>
      </c>
      <c r="S297" s="20">
        <f t="shared" si="544"/>
        <v>18</v>
      </c>
      <c r="T297" s="12">
        <f t="shared" ref="T297:AA297" si="714">SUM(T248:T251)</f>
        <v>0</v>
      </c>
      <c r="U297" s="12">
        <f t="shared" si="714"/>
        <v>0</v>
      </c>
      <c r="V297" s="12">
        <f t="shared" si="714"/>
        <v>0</v>
      </c>
      <c r="W297" s="12">
        <f t="shared" si="714"/>
        <v>0</v>
      </c>
      <c r="X297" s="12">
        <f t="shared" si="714"/>
        <v>0</v>
      </c>
      <c r="Y297" s="12">
        <f t="shared" si="714"/>
        <v>0</v>
      </c>
      <c r="Z297" s="12">
        <f t="shared" si="714"/>
        <v>0</v>
      </c>
      <c r="AA297" s="12">
        <f t="shared" si="714"/>
        <v>0</v>
      </c>
      <c r="AB297" s="20">
        <f t="shared" si="546"/>
        <v>0</v>
      </c>
      <c r="AC297" s="14">
        <f t="shared" si="554"/>
        <v>0.63541666666666652</v>
      </c>
      <c r="AD297" s="12">
        <f t="shared" ref="AD297:AK297" si="715">SUM(AD248:AD251)</f>
        <v>72</v>
      </c>
      <c r="AE297" s="12">
        <f t="shared" si="715"/>
        <v>17</v>
      </c>
      <c r="AF297" s="12">
        <f t="shared" si="715"/>
        <v>0</v>
      </c>
      <c r="AG297" s="12">
        <f t="shared" si="715"/>
        <v>0</v>
      </c>
      <c r="AH297" s="12">
        <f t="shared" si="715"/>
        <v>0</v>
      </c>
      <c r="AI297" s="12">
        <f t="shared" si="715"/>
        <v>1</v>
      </c>
      <c r="AJ297" s="12">
        <f t="shared" si="715"/>
        <v>5</v>
      </c>
      <c r="AK297" s="12">
        <f t="shared" si="715"/>
        <v>2</v>
      </c>
      <c r="AL297" s="20">
        <f t="shared" si="548"/>
        <v>97</v>
      </c>
      <c r="AM297" s="12">
        <f t="shared" ref="AM297:AT297" si="716">SUM(AM248:AM251)</f>
        <v>73</v>
      </c>
      <c r="AN297" s="12">
        <f t="shared" si="716"/>
        <v>17</v>
      </c>
      <c r="AO297" s="12">
        <f t="shared" si="716"/>
        <v>1</v>
      </c>
      <c r="AP297" s="12">
        <f t="shared" si="716"/>
        <v>0</v>
      </c>
      <c r="AQ297" s="12">
        <f t="shared" si="716"/>
        <v>0</v>
      </c>
      <c r="AR297" s="12">
        <f t="shared" si="716"/>
        <v>0</v>
      </c>
      <c r="AS297" s="12">
        <f t="shared" si="716"/>
        <v>5</v>
      </c>
      <c r="AT297" s="12">
        <f t="shared" si="716"/>
        <v>0</v>
      </c>
      <c r="AU297" s="20">
        <f t="shared" si="550"/>
        <v>96</v>
      </c>
    </row>
    <row r="298" spans="1:47" ht="13.5" customHeight="1" x14ac:dyDescent="0.2">
      <c r="A298" s="14">
        <f t="shared" si="540"/>
        <v>0.64583333333333315</v>
      </c>
      <c r="B298" s="12">
        <f t="shared" ref="B298" si="717">SUM(B249:B252)</f>
        <v>200</v>
      </c>
      <c r="C298" s="12">
        <f t="shared" si="707"/>
        <v>58</v>
      </c>
      <c r="D298" s="12">
        <f t="shared" si="707"/>
        <v>1</v>
      </c>
      <c r="E298" s="12">
        <f t="shared" si="707"/>
        <v>2</v>
      </c>
      <c r="F298" s="12">
        <f t="shared" si="707"/>
        <v>3</v>
      </c>
      <c r="G298" s="12">
        <f t="shared" si="707"/>
        <v>9</v>
      </c>
      <c r="H298" s="12">
        <f t="shared" si="707"/>
        <v>20</v>
      </c>
      <c r="I298" s="12">
        <f t="shared" si="707"/>
        <v>2</v>
      </c>
      <c r="J298" s="20">
        <f t="shared" si="542"/>
        <v>295</v>
      </c>
      <c r="K298" s="12">
        <f t="shared" ref="K298:R298" si="718">SUM(K249:K252)</f>
        <v>15</v>
      </c>
      <c r="L298" s="12">
        <f t="shared" si="718"/>
        <v>4</v>
      </c>
      <c r="M298" s="12">
        <f t="shared" si="718"/>
        <v>1</v>
      </c>
      <c r="N298" s="12">
        <f t="shared" si="718"/>
        <v>0</v>
      </c>
      <c r="O298" s="12">
        <f t="shared" si="718"/>
        <v>0</v>
      </c>
      <c r="P298" s="12">
        <f t="shared" si="718"/>
        <v>0</v>
      </c>
      <c r="Q298" s="12">
        <f t="shared" si="718"/>
        <v>2</v>
      </c>
      <c r="R298" s="12">
        <f t="shared" si="718"/>
        <v>0</v>
      </c>
      <c r="S298" s="20">
        <f t="shared" si="544"/>
        <v>22</v>
      </c>
      <c r="T298" s="12">
        <f t="shared" ref="T298:AA298" si="719">SUM(T249:T252)</f>
        <v>0</v>
      </c>
      <c r="U298" s="12">
        <f t="shared" si="719"/>
        <v>0</v>
      </c>
      <c r="V298" s="12">
        <f t="shared" si="719"/>
        <v>0</v>
      </c>
      <c r="W298" s="12">
        <f t="shared" si="719"/>
        <v>0</v>
      </c>
      <c r="X298" s="12">
        <f t="shared" si="719"/>
        <v>0</v>
      </c>
      <c r="Y298" s="12">
        <f t="shared" si="719"/>
        <v>0</v>
      </c>
      <c r="Z298" s="12">
        <f t="shared" si="719"/>
        <v>0</v>
      </c>
      <c r="AA298" s="12">
        <f t="shared" si="719"/>
        <v>0</v>
      </c>
      <c r="AB298" s="20">
        <f t="shared" si="546"/>
        <v>0</v>
      </c>
      <c r="AC298" s="14">
        <f t="shared" si="554"/>
        <v>0.64583333333333315</v>
      </c>
      <c r="AD298" s="12">
        <f t="shared" ref="AD298:AK298" si="720">SUM(AD249:AD252)</f>
        <v>79</v>
      </c>
      <c r="AE298" s="12">
        <f t="shared" si="720"/>
        <v>19</v>
      </c>
      <c r="AF298" s="12">
        <f t="shared" si="720"/>
        <v>0</v>
      </c>
      <c r="AG298" s="12">
        <f t="shared" si="720"/>
        <v>0</v>
      </c>
      <c r="AH298" s="12">
        <f t="shared" si="720"/>
        <v>0</v>
      </c>
      <c r="AI298" s="12">
        <f t="shared" si="720"/>
        <v>0</v>
      </c>
      <c r="AJ298" s="12">
        <f t="shared" si="720"/>
        <v>5</v>
      </c>
      <c r="AK298" s="12">
        <f t="shared" si="720"/>
        <v>2</v>
      </c>
      <c r="AL298" s="20">
        <f t="shared" si="548"/>
        <v>105</v>
      </c>
      <c r="AM298" s="12">
        <f t="shared" ref="AM298:AT298" si="721">SUM(AM249:AM252)</f>
        <v>62</v>
      </c>
      <c r="AN298" s="12">
        <f t="shared" si="721"/>
        <v>16</v>
      </c>
      <c r="AO298" s="12">
        <f t="shared" si="721"/>
        <v>1</v>
      </c>
      <c r="AP298" s="12">
        <f t="shared" si="721"/>
        <v>0</v>
      </c>
      <c r="AQ298" s="12">
        <f t="shared" si="721"/>
        <v>0</v>
      </c>
      <c r="AR298" s="12">
        <f t="shared" si="721"/>
        <v>0</v>
      </c>
      <c r="AS298" s="12">
        <f t="shared" si="721"/>
        <v>4</v>
      </c>
      <c r="AT298" s="12">
        <f t="shared" si="721"/>
        <v>1</v>
      </c>
      <c r="AU298" s="20">
        <f t="shared" si="550"/>
        <v>84</v>
      </c>
    </row>
    <row r="299" spans="1:47" ht="13.5" customHeight="1" x14ac:dyDescent="0.2">
      <c r="A299" s="14">
        <f t="shared" si="540"/>
        <v>0.65624999999999978</v>
      </c>
      <c r="B299" s="12">
        <f t="shared" ref="B299" si="722">SUM(B250:B253)</f>
        <v>204</v>
      </c>
      <c r="C299" s="12">
        <f t="shared" si="707"/>
        <v>48</v>
      </c>
      <c r="D299" s="12">
        <f t="shared" si="707"/>
        <v>1</v>
      </c>
      <c r="E299" s="12">
        <f t="shared" si="707"/>
        <v>1</v>
      </c>
      <c r="F299" s="12">
        <f t="shared" si="707"/>
        <v>3</v>
      </c>
      <c r="G299" s="12">
        <f t="shared" si="707"/>
        <v>8</v>
      </c>
      <c r="H299" s="12">
        <f t="shared" si="707"/>
        <v>17</v>
      </c>
      <c r="I299" s="12">
        <f t="shared" si="707"/>
        <v>3</v>
      </c>
      <c r="J299" s="20">
        <f t="shared" si="542"/>
        <v>285</v>
      </c>
      <c r="K299" s="12">
        <f t="shared" ref="K299:R299" si="723">SUM(K250:K253)</f>
        <v>11</v>
      </c>
      <c r="L299" s="12">
        <f t="shared" si="723"/>
        <v>2</v>
      </c>
      <c r="M299" s="12">
        <f t="shared" si="723"/>
        <v>1</v>
      </c>
      <c r="N299" s="12">
        <f t="shared" si="723"/>
        <v>0</v>
      </c>
      <c r="O299" s="12">
        <f t="shared" si="723"/>
        <v>0</v>
      </c>
      <c r="P299" s="12">
        <f t="shared" si="723"/>
        <v>1</v>
      </c>
      <c r="Q299" s="12">
        <f t="shared" si="723"/>
        <v>2</v>
      </c>
      <c r="R299" s="12">
        <f t="shared" si="723"/>
        <v>0</v>
      </c>
      <c r="S299" s="20">
        <f t="shared" si="544"/>
        <v>17</v>
      </c>
      <c r="T299" s="12">
        <f t="shared" ref="T299:AA299" si="724">SUM(T250:T253)</f>
        <v>0</v>
      </c>
      <c r="U299" s="12">
        <f t="shared" si="724"/>
        <v>0</v>
      </c>
      <c r="V299" s="12">
        <f t="shared" si="724"/>
        <v>0</v>
      </c>
      <c r="W299" s="12">
        <f t="shared" si="724"/>
        <v>0</v>
      </c>
      <c r="X299" s="12">
        <f t="shared" si="724"/>
        <v>0</v>
      </c>
      <c r="Y299" s="12">
        <f t="shared" si="724"/>
        <v>0</v>
      </c>
      <c r="Z299" s="12">
        <f t="shared" si="724"/>
        <v>0</v>
      </c>
      <c r="AA299" s="12">
        <f t="shared" si="724"/>
        <v>0</v>
      </c>
      <c r="AB299" s="20">
        <f t="shared" si="546"/>
        <v>0</v>
      </c>
      <c r="AC299" s="14">
        <f t="shared" si="554"/>
        <v>0.65624999999999978</v>
      </c>
      <c r="AD299" s="12">
        <f t="shared" ref="AD299:AK299" si="725">SUM(AD250:AD253)</f>
        <v>81</v>
      </c>
      <c r="AE299" s="12">
        <f t="shared" si="725"/>
        <v>20</v>
      </c>
      <c r="AF299" s="12">
        <f t="shared" si="725"/>
        <v>0</v>
      </c>
      <c r="AG299" s="12">
        <f t="shared" si="725"/>
        <v>0</v>
      </c>
      <c r="AH299" s="12">
        <f t="shared" si="725"/>
        <v>0</v>
      </c>
      <c r="AI299" s="12">
        <f t="shared" si="725"/>
        <v>1</v>
      </c>
      <c r="AJ299" s="12">
        <f t="shared" si="725"/>
        <v>6</v>
      </c>
      <c r="AK299" s="12">
        <f t="shared" si="725"/>
        <v>1</v>
      </c>
      <c r="AL299" s="20">
        <f t="shared" si="548"/>
        <v>109</v>
      </c>
      <c r="AM299" s="12">
        <f t="shared" ref="AM299:AT299" si="726">SUM(AM250:AM253)</f>
        <v>58</v>
      </c>
      <c r="AN299" s="12">
        <f t="shared" si="726"/>
        <v>11</v>
      </c>
      <c r="AO299" s="12">
        <f t="shared" si="726"/>
        <v>1</v>
      </c>
      <c r="AP299" s="12">
        <f t="shared" si="726"/>
        <v>0</v>
      </c>
      <c r="AQ299" s="12">
        <f t="shared" si="726"/>
        <v>0</v>
      </c>
      <c r="AR299" s="12">
        <f t="shared" si="726"/>
        <v>1</v>
      </c>
      <c r="AS299" s="12">
        <f t="shared" si="726"/>
        <v>4</v>
      </c>
      <c r="AT299" s="12">
        <f t="shared" si="726"/>
        <v>2</v>
      </c>
      <c r="AU299" s="20">
        <f t="shared" si="550"/>
        <v>77</v>
      </c>
    </row>
    <row r="300" spans="1:47" ht="13.5" customHeight="1" x14ac:dyDescent="0.2">
      <c r="A300" s="14">
        <f t="shared" si="540"/>
        <v>0.66666666666666641</v>
      </c>
      <c r="B300" s="12">
        <f t="shared" ref="B300" si="727">SUM(B251:B254)</f>
        <v>216</v>
      </c>
      <c r="C300" s="12">
        <f t="shared" si="707"/>
        <v>42</v>
      </c>
      <c r="D300" s="12">
        <f t="shared" si="707"/>
        <v>1</v>
      </c>
      <c r="E300" s="12">
        <f t="shared" si="707"/>
        <v>2</v>
      </c>
      <c r="F300" s="12">
        <f t="shared" si="707"/>
        <v>2</v>
      </c>
      <c r="G300" s="12">
        <f t="shared" si="707"/>
        <v>8</v>
      </c>
      <c r="H300" s="12">
        <f t="shared" si="707"/>
        <v>22</v>
      </c>
      <c r="I300" s="12">
        <f t="shared" si="707"/>
        <v>4</v>
      </c>
      <c r="J300" s="20">
        <f t="shared" si="542"/>
        <v>297</v>
      </c>
      <c r="K300" s="12">
        <f t="shared" ref="K300:R300" si="728">SUM(K251:K254)</f>
        <v>12</v>
      </c>
      <c r="L300" s="12">
        <f t="shared" si="728"/>
        <v>2</v>
      </c>
      <c r="M300" s="12">
        <f t="shared" si="728"/>
        <v>1</v>
      </c>
      <c r="N300" s="12">
        <f t="shared" si="728"/>
        <v>0</v>
      </c>
      <c r="O300" s="12">
        <f t="shared" si="728"/>
        <v>0</v>
      </c>
      <c r="P300" s="12">
        <f t="shared" si="728"/>
        <v>2</v>
      </c>
      <c r="Q300" s="12">
        <f t="shared" si="728"/>
        <v>2</v>
      </c>
      <c r="R300" s="12">
        <f t="shared" si="728"/>
        <v>0</v>
      </c>
      <c r="S300" s="20">
        <f t="shared" si="544"/>
        <v>19</v>
      </c>
      <c r="T300" s="12">
        <f t="shared" ref="T300:AA300" si="729">SUM(T251:T254)</f>
        <v>0</v>
      </c>
      <c r="U300" s="12">
        <f t="shared" si="729"/>
        <v>0</v>
      </c>
      <c r="V300" s="12">
        <f t="shared" si="729"/>
        <v>0</v>
      </c>
      <c r="W300" s="12">
        <f t="shared" si="729"/>
        <v>0</v>
      </c>
      <c r="X300" s="12">
        <f t="shared" si="729"/>
        <v>0</v>
      </c>
      <c r="Y300" s="12">
        <f t="shared" si="729"/>
        <v>0</v>
      </c>
      <c r="Z300" s="12">
        <f t="shared" si="729"/>
        <v>0</v>
      </c>
      <c r="AA300" s="12">
        <f t="shared" si="729"/>
        <v>0</v>
      </c>
      <c r="AB300" s="20">
        <f t="shared" si="546"/>
        <v>0</v>
      </c>
      <c r="AC300" s="14">
        <f t="shared" si="554"/>
        <v>0.66666666666666641</v>
      </c>
      <c r="AD300" s="12">
        <f t="shared" ref="AD300:AK300" si="730">SUM(AD251:AD254)</f>
        <v>87</v>
      </c>
      <c r="AE300" s="12">
        <f t="shared" si="730"/>
        <v>22</v>
      </c>
      <c r="AF300" s="12">
        <f t="shared" si="730"/>
        <v>0</v>
      </c>
      <c r="AG300" s="12">
        <f t="shared" si="730"/>
        <v>0</v>
      </c>
      <c r="AH300" s="12">
        <f t="shared" si="730"/>
        <v>0</v>
      </c>
      <c r="AI300" s="12">
        <f t="shared" si="730"/>
        <v>1</v>
      </c>
      <c r="AJ300" s="12">
        <f t="shared" si="730"/>
        <v>6</v>
      </c>
      <c r="AK300" s="12">
        <f t="shared" si="730"/>
        <v>2</v>
      </c>
      <c r="AL300" s="20">
        <f t="shared" si="548"/>
        <v>118</v>
      </c>
      <c r="AM300" s="12">
        <f t="shared" ref="AM300:AT300" si="731">SUM(AM251:AM254)</f>
        <v>50</v>
      </c>
      <c r="AN300" s="12">
        <f t="shared" si="731"/>
        <v>10</v>
      </c>
      <c r="AO300" s="12">
        <f t="shared" si="731"/>
        <v>1</v>
      </c>
      <c r="AP300" s="12">
        <f t="shared" si="731"/>
        <v>0</v>
      </c>
      <c r="AQ300" s="12">
        <f t="shared" si="731"/>
        <v>0</v>
      </c>
      <c r="AR300" s="12">
        <f t="shared" si="731"/>
        <v>2</v>
      </c>
      <c r="AS300" s="12">
        <f t="shared" si="731"/>
        <v>5</v>
      </c>
      <c r="AT300" s="12">
        <f t="shared" si="731"/>
        <v>2</v>
      </c>
      <c r="AU300" s="20">
        <f t="shared" si="550"/>
        <v>70</v>
      </c>
    </row>
    <row r="301" spans="1:47" ht="13.5" customHeight="1" x14ac:dyDescent="0.2">
      <c r="A301" s="14">
        <f t="shared" si="540"/>
        <v>0.67708333333333304</v>
      </c>
      <c r="B301" s="12">
        <f t="shared" ref="B301" si="732">SUM(B252:B255)</f>
        <v>217</v>
      </c>
      <c r="C301" s="12">
        <f t="shared" si="707"/>
        <v>39</v>
      </c>
      <c r="D301" s="12">
        <f t="shared" si="707"/>
        <v>0</v>
      </c>
      <c r="E301" s="12">
        <f t="shared" si="707"/>
        <v>1</v>
      </c>
      <c r="F301" s="12">
        <f t="shared" si="707"/>
        <v>4</v>
      </c>
      <c r="G301" s="12">
        <f t="shared" si="707"/>
        <v>10</v>
      </c>
      <c r="H301" s="12">
        <f t="shared" si="707"/>
        <v>24</v>
      </c>
      <c r="I301" s="12">
        <f t="shared" si="707"/>
        <v>4</v>
      </c>
      <c r="J301" s="20">
        <f t="shared" si="542"/>
        <v>299</v>
      </c>
      <c r="K301" s="12">
        <f t="shared" ref="K301:R301" si="733">SUM(K252:K255)</f>
        <v>19</v>
      </c>
      <c r="L301" s="12">
        <f t="shared" si="733"/>
        <v>2</v>
      </c>
      <c r="M301" s="12">
        <f t="shared" si="733"/>
        <v>0</v>
      </c>
      <c r="N301" s="12">
        <f t="shared" si="733"/>
        <v>0</v>
      </c>
      <c r="O301" s="12">
        <f t="shared" si="733"/>
        <v>0</v>
      </c>
      <c r="P301" s="12">
        <f t="shared" si="733"/>
        <v>2</v>
      </c>
      <c r="Q301" s="12">
        <f t="shared" si="733"/>
        <v>3</v>
      </c>
      <c r="R301" s="12">
        <f t="shared" si="733"/>
        <v>0</v>
      </c>
      <c r="S301" s="20">
        <f t="shared" si="544"/>
        <v>26</v>
      </c>
      <c r="T301" s="12">
        <f t="shared" ref="T301:AA301" si="734">SUM(T252:T255)</f>
        <v>0</v>
      </c>
      <c r="U301" s="12">
        <f t="shared" si="734"/>
        <v>0</v>
      </c>
      <c r="V301" s="12">
        <f t="shared" si="734"/>
        <v>0</v>
      </c>
      <c r="W301" s="12">
        <f t="shared" si="734"/>
        <v>0</v>
      </c>
      <c r="X301" s="12">
        <f t="shared" si="734"/>
        <v>0</v>
      </c>
      <c r="Y301" s="12">
        <f t="shared" si="734"/>
        <v>0</v>
      </c>
      <c r="Z301" s="12">
        <f t="shared" si="734"/>
        <v>0</v>
      </c>
      <c r="AA301" s="12">
        <f t="shared" si="734"/>
        <v>0</v>
      </c>
      <c r="AB301" s="20">
        <f t="shared" si="546"/>
        <v>0</v>
      </c>
      <c r="AC301" s="14">
        <f t="shared" si="554"/>
        <v>0.67708333333333304</v>
      </c>
      <c r="AD301" s="12">
        <f t="shared" ref="AD301:AK301" si="735">SUM(AD252:AD255)</f>
        <v>101</v>
      </c>
      <c r="AE301" s="12">
        <f t="shared" si="735"/>
        <v>18</v>
      </c>
      <c r="AF301" s="12">
        <f t="shared" si="735"/>
        <v>0</v>
      </c>
      <c r="AG301" s="12">
        <f t="shared" si="735"/>
        <v>0</v>
      </c>
      <c r="AH301" s="12">
        <f t="shared" si="735"/>
        <v>0</v>
      </c>
      <c r="AI301" s="12">
        <f t="shared" si="735"/>
        <v>1</v>
      </c>
      <c r="AJ301" s="12">
        <f t="shared" si="735"/>
        <v>5</v>
      </c>
      <c r="AK301" s="12">
        <f t="shared" si="735"/>
        <v>1</v>
      </c>
      <c r="AL301" s="20">
        <f t="shared" si="548"/>
        <v>126</v>
      </c>
      <c r="AM301" s="12">
        <f t="shared" ref="AM301:AT301" si="736">SUM(AM252:AM255)</f>
        <v>58</v>
      </c>
      <c r="AN301" s="12">
        <f t="shared" si="736"/>
        <v>8</v>
      </c>
      <c r="AO301" s="12">
        <f t="shared" si="736"/>
        <v>0</v>
      </c>
      <c r="AP301" s="12">
        <f t="shared" si="736"/>
        <v>0</v>
      </c>
      <c r="AQ301" s="12">
        <f t="shared" si="736"/>
        <v>0</v>
      </c>
      <c r="AR301" s="12">
        <f t="shared" si="736"/>
        <v>2</v>
      </c>
      <c r="AS301" s="12">
        <f t="shared" si="736"/>
        <v>8</v>
      </c>
      <c r="AT301" s="12">
        <f t="shared" si="736"/>
        <v>3</v>
      </c>
      <c r="AU301" s="20">
        <f t="shared" si="550"/>
        <v>79</v>
      </c>
    </row>
    <row r="302" spans="1:47" ht="13.5" customHeight="1" x14ac:dyDescent="0.2">
      <c r="A302" s="14">
        <f t="shared" si="540"/>
        <v>0.68749999999999967</v>
      </c>
      <c r="B302" s="12">
        <f t="shared" ref="B302" si="737">SUM(B253:B256)</f>
        <v>227</v>
      </c>
      <c r="C302" s="12">
        <f t="shared" si="707"/>
        <v>33</v>
      </c>
      <c r="D302" s="12">
        <f t="shared" si="707"/>
        <v>0</v>
      </c>
      <c r="E302" s="12">
        <f t="shared" si="707"/>
        <v>1</v>
      </c>
      <c r="F302" s="12">
        <f t="shared" si="707"/>
        <v>4</v>
      </c>
      <c r="G302" s="12">
        <f t="shared" si="707"/>
        <v>9</v>
      </c>
      <c r="H302" s="12">
        <f t="shared" si="707"/>
        <v>24</v>
      </c>
      <c r="I302" s="12">
        <f t="shared" si="707"/>
        <v>4</v>
      </c>
      <c r="J302" s="20">
        <f t="shared" si="542"/>
        <v>302</v>
      </c>
      <c r="K302" s="12">
        <f t="shared" ref="K302:R302" si="738">SUM(K253:K256)</f>
        <v>21</v>
      </c>
      <c r="L302" s="12">
        <f t="shared" si="738"/>
        <v>2</v>
      </c>
      <c r="M302" s="12">
        <f t="shared" si="738"/>
        <v>0</v>
      </c>
      <c r="N302" s="12">
        <f t="shared" si="738"/>
        <v>0</v>
      </c>
      <c r="O302" s="12">
        <f t="shared" si="738"/>
        <v>0</v>
      </c>
      <c r="P302" s="12">
        <f t="shared" si="738"/>
        <v>2</v>
      </c>
      <c r="Q302" s="12">
        <f t="shared" si="738"/>
        <v>2</v>
      </c>
      <c r="R302" s="12">
        <f t="shared" si="738"/>
        <v>0</v>
      </c>
      <c r="S302" s="20">
        <f t="shared" si="544"/>
        <v>27</v>
      </c>
      <c r="T302" s="12">
        <f t="shared" ref="T302:AA302" si="739">SUM(T253:T256)</f>
        <v>0</v>
      </c>
      <c r="U302" s="12">
        <f t="shared" si="739"/>
        <v>0</v>
      </c>
      <c r="V302" s="12">
        <f t="shared" si="739"/>
        <v>0</v>
      </c>
      <c r="W302" s="12">
        <f t="shared" si="739"/>
        <v>0</v>
      </c>
      <c r="X302" s="12">
        <f t="shared" si="739"/>
        <v>0</v>
      </c>
      <c r="Y302" s="12">
        <f t="shared" si="739"/>
        <v>0</v>
      </c>
      <c r="Z302" s="12">
        <f t="shared" si="739"/>
        <v>0</v>
      </c>
      <c r="AA302" s="12">
        <f t="shared" si="739"/>
        <v>0</v>
      </c>
      <c r="AB302" s="20">
        <f t="shared" si="546"/>
        <v>0</v>
      </c>
      <c r="AC302" s="14">
        <f t="shared" si="554"/>
        <v>0.68749999999999967</v>
      </c>
      <c r="AD302" s="12">
        <f t="shared" ref="AD302:AK302" si="740">SUM(AD253:AD256)</f>
        <v>105</v>
      </c>
      <c r="AE302" s="12">
        <f t="shared" si="740"/>
        <v>18</v>
      </c>
      <c r="AF302" s="12">
        <f t="shared" si="740"/>
        <v>0</v>
      </c>
      <c r="AG302" s="12">
        <f t="shared" si="740"/>
        <v>0</v>
      </c>
      <c r="AH302" s="12">
        <f t="shared" si="740"/>
        <v>0</v>
      </c>
      <c r="AI302" s="12">
        <f t="shared" si="740"/>
        <v>1</v>
      </c>
      <c r="AJ302" s="12">
        <f t="shared" si="740"/>
        <v>5</v>
      </c>
      <c r="AK302" s="12">
        <f t="shared" si="740"/>
        <v>1</v>
      </c>
      <c r="AL302" s="20">
        <f t="shared" si="548"/>
        <v>130</v>
      </c>
      <c r="AM302" s="12">
        <f t="shared" ref="AM302:AT302" si="741">SUM(AM253:AM256)</f>
        <v>63</v>
      </c>
      <c r="AN302" s="12">
        <f t="shared" si="741"/>
        <v>8</v>
      </c>
      <c r="AO302" s="12">
        <f t="shared" si="741"/>
        <v>0</v>
      </c>
      <c r="AP302" s="12">
        <f t="shared" si="741"/>
        <v>0</v>
      </c>
      <c r="AQ302" s="12">
        <f t="shared" si="741"/>
        <v>0</v>
      </c>
      <c r="AR302" s="12">
        <f t="shared" si="741"/>
        <v>3</v>
      </c>
      <c r="AS302" s="12">
        <f t="shared" si="741"/>
        <v>7</v>
      </c>
      <c r="AT302" s="12">
        <f t="shared" si="741"/>
        <v>2</v>
      </c>
      <c r="AU302" s="20">
        <f t="shared" si="550"/>
        <v>83</v>
      </c>
    </row>
    <row r="303" spans="1:47" ht="13.5" customHeight="1" x14ac:dyDescent="0.2">
      <c r="A303" s="14">
        <f t="shared" si="540"/>
        <v>0.6979166666666663</v>
      </c>
      <c r="B303" s="12">
        <f t="shared" ref="B303" si="742">SUM(B254:B257)</f>
        <v>229</v>
      </c>
      <c r="C303" s="12">
        <f t="shared" si="707"/>
        <v>31</v>
      </c>
      <c r="D303" s="12">
        <f t="shared" si="707"/>
        <v>0</v>
      </c>
      <c r="E303" s="12">
        <f t="shared" si="707"/>
        <v>1</v>
      </c>
      <c r="F303" s="12">
        <f t="shared" si="707"/>
        <v>3</v>
      </c>
      <c r="G303" s="12">
        <f t="shared" si="707"/>
        <v>10</v>
      </c>
      <c r="H303" s="12">
        <f t="shared" si="707"/>
        <v>30</v>
      </c>
      <c r="I303" s="12">
        <f t="shared" si="707"/>
        <v>3</v>
      </c>
      <c r="J303" s="20">
        <f t="shared" si="542"/>
        <v>307</v>
      </c>
      <c r="K303" s="12">
        <f t="shared" ref="K303:R303" si="743">SUM(K254:K257)</f>
        <v>25</v>
      </c>
      <c r="L303" s="12">
        <f t="shared" si="743"/>
        <v>2</v>
      </c>
      <c r="M303" s="12">
        <f t="shared" si="743"/>
        <v>0</v>
      </c>
      <c r="N303" s="12">
        <f t="shared" si="743"/>
        <v>0</v>
      </c>
      <c r="O303" s="12">
        <f t="shared" si="743"/>
        <v>0</v>
      </c>
      <c r="P303" s="12">
        <f t="shared" si="743"/>
        <v>1</v>
      </c>
      <c r="Q303" s="12">
        <f t="shared" si="743"/>
        <v>4</v>
      </c>
      <c r="R303" s="12">
        <f t="shared" si="743"/>
        <v>0</v>
      </c>
      <c r="S303" s="20">
        <f t="shared" si="544"/>
        <v>32</v>
      </c>
      <c r="T303" s="12">
        <f t="shared" ref="T303:AA303" si="744">SUM(T254:T257)</f>
        <v>0</v>
      </c>
      <c r="U303" s="12">
        <f t="shared" si="744"/>
        <v>0</v>
      </c>
      <c r="V303" s="12">
        <f t="shared" si="744"/>
        <v>0</v>
      </c>
      <c r="W303" s="12">
        <f t="shared" si="744"/>
        <v>0</v>
      </c>
      <c r="X303" s="12">
        <f t="shared" si="744"/>
        <v>0</v>
      </c>
      <c r="Y303" s="12">
        <f t="shared" si="744"/>
        <v>0</v>
      </c>
      <c r="Z303" s="12">
        <f t="shared" si="744"/>
        <v>0</v>
      </c>
      <c r="AA303" s="12">
        <f t="shared" si="744"/>
        <v>0</v>
      </c>
      <c r="AB303" s="20">
        <f t="shared" si="546"/>
        <v>0</v>
      </c>
      <c r="AC303" s="14">
        <f t="shared" si="554"/>
        <v>0.6979166666666663</v>
      </c>
      <c r="AD303" s="12">
        <f t="shared" ref="AD303:AK303" si="745">SUM(AD254:AD257)</f>
        <v>95</v>
      </c>
      <c r="AE303" s="12">
        <f t="shared" si="745"/>
        <v>21</v>
      </c>
      <c r="AF303" s="12">
        <f t="shared" si="745"/>
        <v>0</v>
      </c>
      <c r="AG303" s="12">
        <f t="shared" si="745"/>
        <v>0</v>
      </c>
      <c r="AH303" s="12">
        <f t="shared" si="745"/>
        <v>0</v>
      </c>
      <c r="AI303" s="12">
        <f t="shared" si="745"/>
        <v>0</v>
      </c>
      <c r="AJ303" s="12">
        <f t="shared" si="745"/>
        <v>4</v>
      </c>
      <c r="AK303" s="12">
        <f t="shared" si="745"/>
        <v>1</v>
      </c>
      <c r="AL303" s="20">
        <f t="shared" si="548"/>
        <v>121</v>
      </c>
      <c r="AM303" s="12">
        <f t="shared" ref="AM303:AT303" si="746">SUM(AM254:AM257)</f>
        <v>72</v>
      </c>
      <c r="AN303" s="12">
        <f t="shared" si="746"/>
        <v>9</v>
      </c>
      <c r="AO303" s="12">
        <f t="shared" si="746"/>
        <v>0</v>
      </c>
      <c r="AP303" s="12">
        <f t="shared" si="746"/>
        <v>0</v>
      </c>
      <c r="AQ303" s="12">
        <f t="shared" si="746"/>
        <v>0</v>
      </c>
      <c r="AR303" s="12">
        <f t="shared" si="746"/>
        <v>2</v>
      </c>
      <c r="AS303" s="12">
        <f t="shared" si="746"/>
        <v>10</v>
      </c>
      <c r="AT303" s="12">
        <f t="shared" si="746"/>
        <v>1</v>
      </c>
      <c r="AU303" s="20">
        <f t="shared" si="550"/>
        <v>94</v>
      </c>
    </row>
    <row r="304" spans="1:47" ht="13.5" customHeight="1" x14ac:dyDescent="0.2">
      <c r="A304" s="14">
        <f t="shared" si="540"/>
        <v>0.70833333333333293</v>
      </c>
      <c r="B304" s="12">
        <f t="shared" ref="B304" si="747">SUM(B255:B258)</f>
        <v>229</v>
      </c>
      <c r="C304" s="12">
        <f t="shared" si="707"/>
        <v>32</v>
      </c>
      <c r="D304" s="12">
        <f t="shared" si="707"/>
        <v>0</v>
      </c>
      <c r="E304" s="12">
        <f t="shared" si="707"/>
        <v>0</v>
      </c>
      <c r="F304" s="12">
        <f t="shared" si="707"/>
        <v>4</v>
      </c>
      <c r="G304" s="12">
        <f t="shared" si="707"/>
        <v>11</v>
      </c>
      <c r="H304" s="12">
        <f t="shared" si="707"/>
        <v>32</v>
      </c>
      <c r="I304" s="12">
        <f t="shared" si="707"/>
        <v>2</v>
      </c>
      <c r="J304" s="20">
        <f t="shared" si="542"/>
        <v>310</v>
      </c>
      <c r="K304" s="12">
        <f t="shared" ref="K304:R304" si="748">SUM(K255:K258)</f>
        <v>22</v>
      </c>
      <c r="L304" s="12">
        <f t="shared" si="748"/>
        <v>3</v>
      </c>
      <c r="M304" s="12">
        <f t="shared" si="748"/>
        <v>0</v>
      </c>
      <c r="N304" s="12">
        <f t="shared" si="748"/>
        <v>0</v>
      </c>
      <c r="O304" s="12">
        <f t="shared" si="748"/>
        <v>0</v>
      </c>
      <c r="P304" s="12">
        <f t="shared" si="748"/>
        <v>0</v>
      </c>
      <c r="Q304" s="12">
        <f t="shared" si="748"/>
        <v>5</v>
      </c>
      <c r="R304" s="12">
        <f t="shared" si="748"/>
        <v>0</v>
      </c>
      <c r="S304" s="20">
        <f t="shared" si="544"/>
        <v>30</v>
      </c>
      <c r="T304" s="12">
        <f t="shared" ref="T304:AA304" si="749">SUM(T255:T258)</f>
        <v>0</v>
      </c>
      <c r="U304" s="12">
        <f t="shared" si="749"/>
        <v>0</v>
      </c>
      <c r="V304" s="12">
        <f t="shared" si="749"/>
        <v>0</v>
      </c>
      <c r="W304" s="12">
        <f t="shared" si="749"/>
        <v>0</v>
      </c>
      <c r="X304" s="12">
        <f t="shared" si="749"/>
        <v>0</v>
      </c>
      <c r="Y304" s="12">
        <f t="shared" si="749"/>
        <v>0</v>
      </c>
      <c r="Z304" s="12">
        <f t="shared" si="749"/>
        <v>0</v>
      </c>
      <c r="AA304" s="12">
        <f t="shared" si="749"/>
        <v>0</v>
      </c>
      <c r="AB304" s="20">
        <f t="shared" si="546"/>
        <v>0</v>
      </c>
      <c r="AC304" s="14">
        <f t="shared" si="554"/>
        <v>0.70833333333333293</v>
      </c>
      <c r="AD304" s="12">
        <f t="shared" ref="AD304:AK304" si="750">SUM(AD255:AD258)</f>
        <v>90</v>
      </c>
      <c r="AE304" s="12">
        <f t="shared" si="750"/>
        <v>15</v>
      </c>
      <c r="AF304" s="12">
        <f t="shared" si="750"/>
        <v>0</v>
      </c>
      <c r="AG304" s="12">
        <f t="shared" si="750"/>
        <v>0</v>
      </c>
      <c r="AH304" s="12">
        <f t="shared" si="750"/>
        <v>0</v>
      </c>
      <c r="AI304" s="12">
        <f t="shared" si="750"/>
        <v>0</v>
      </c>
      <c r="AJ304" s="12">
        <f t="shared" si="750"/>
        <v>6</v>
      </c>
      <c r="AK304" s="12">
        <f t="shared" si="750"/>
        <v>0</v>
      </c>
      <c r="AL304" s="20">
        <f t="shared" si="548"/>
        <v>111</v>
      </c>
      <c r="AM304" s="12">
        <f t="shared" ref="AM304:AT304" si="751">SUM(AM255:AM258)</f>
        <v>76</v>
      </c>
      <c r="AN304" s="12">
        <f t="shared" si="751"/>
        <v>8</v>
      </c>
      <c r="AO304" s="12">
        <f t="shared" si="751"/>
        <v>0</v>
      </c>
      <c r="AP304" s="12">
        <f t="shared" si="751"/>
        <v>0</v>
      </c>
      <c r="AQ304" s="12">
        <f t="shared" si="751"/>
        <v>0</v>
      </c>
      <c r="AR304" s="12">
        <f t="shared" si="751"/>
        <v>1</v>
      </c>
      <c r="AS304" s="12">
        <f t="shared" si="751"/>
        <v>18</v>
      </c>
      <c r="AT304" s="12">
        <f t="shared" si="751"/>
        <v>1</v>
      </c>
      <c r="AU304" s="20">
        <f t="shared" si="550"/>
        <v>104</v>
      </c>
    </row>
    <row r="305" spans="1:47" ht="13.5" customHeight="1" x14ac:dyDescent="0.2">
      <c r="A305" s="14">
        <f t="shared" si="540"/>
        <v>0.71874999999999956</v>
      </c>
      <c r="B305" s="12">
        <f t="shared" ref="B305" si="752">SUM(B256:B259)</f>
        <v>222</v>
      </c>
      <c r="C305" s="12">
        <f t="shared" si="707"/>
        <v>28</v>
      </c>
      <c r="D305" s="12">
        <f t="shared" si="707"/>
        <v>0</v>
      </c>
      <c r="E305" s="12">
        <f t="shared" si="707"/>
        <v>0</v>
      </c>
      <c r="F305" s="12">
        <f t="shared" si="707"/>
        <v>3</v>
      </c>
      <c r="G305" s="12">
        <f t="shared" si="707"/>
        <v>8</v>
      </c>
      <c r="H305" s="12">
        <f t="shared" si="707"/>
        <v>31</v>
      </c>
      <c r="I305" s="12">
        <f t="shared" si="707"/>
        <v>3</v>
      </c>
      <c r="J305" s="20">
        <f t="shared" si="542"/>
        <v>295</v>
      </c>
      <c r="K305" s="12">
        <f t="shared" ref="K305:R305" si="753">SUM(K256:K259)</f>
        <v>19</v>
      </c>
      <c r="L305" s="12">
        <f t="shared" si="753"/>
        <v>3</v>
      </c>
      <c r="M305" s="12">
        <f t="shared" si="753"/>
        <v>0</v>
      </c>
      <c r="N305" s="12">
        <f t="shared" si="753"/>
        <v>0</v>
      </c>
      <c r="O305" s="12">
        <f t="shared" si="753"/>
        <v>0</v>
      </c>
      <c r="P305" s="12">
        <f t="shared" si="753"/>
        <v>0</v>
      </c>
      <c r="Q305" s="12">
        <f t="shared" si="753"/>
        <v>5</v>
      </c>
      <c r="R305" s="12">
        <f t="shared" si="753"/>
        <v>0</v>
      </c>
      <c r="S305" s="20">
        <f t="shared" si="544"/>
        <v>27</v>
      </c>
      <c r="T305" s="12">
        <f t="shared" ref="T305:AA305" si="754">SUM(T256:T259)</f>
        <v>0</v>
      </c>
      <c r="U305" s="12">
        <f t="shared" si="754"/>
        <v>0</v>
      </c>
      <c r="V305" s="12">
        <f t="shared" si="754"/>
        <v>0</v>
      </c>
      <c r="W305" s="12">
        <f t="shared" si="754"/>
        <v>0</v>
      </c>
      <c r="X305" s="12">
        <f t="shared" si="754"/>
        <v>0</v>
      </c>
      <c r="Y305" s="12">
        <f t="shared" si="754"/>
        <v>0</v>
      </c>
      <c r="Z305" s="12">
        <f t="shared" si="754"/>
        <v>0</v>
      </c>
      <c r="AA305" s="12">
        <f t="shared" si="754"/>
        <v>0</v>
      </c>
      <c r="AB305" s="20">
        <f t="shared" si="546"/>
        <v>0</v>
      </c>
      <c r="AC305" s="14">
        <f t="shared" si="554"/>
        <v>0.71874999999999956</v>
      </c>
      <c r="AD305" s="12">
        <f t="shared" ref="AD305:AK305" si="755">SUM(AD256:AD259)</f>
        <v>86</v>
      </c>
      <c r="AE305" s="12">
        <f t="shared" si="755"/>
        <v>12</v>
      </c>
      <c r="AF305" s="12">
        <f t="shared" si="755"/>
        <v>0</v>
      </c>
      <c r="AG305" s="12">
        <f t="shared" si="755"/>
        <v>0</v>
      </c>
      <c r="AH305" s="12">
        <f t="shared" si="755"/>
        <v>0</v>
      </c>
      <c r="AI305" s="12">
        <f t="shared" si="755"/>
        <v>1</v>
      </c>
      <c r="AJ305" s="12">
        <f t="shared" si="755"/>
        <v>9</v>
      </c>
      <c r="AK305" s="12">
        <f t="shared" si="755"/>
        <v>0</v>
      </c>
      <c r="AL305" s="20">
        <f t="shared" si="548"/>
        <v>108</v>
      </c>
      <c r="AM305" s="12">
        <f t="shared" ref="AM305:AT305" si="756">SUM(AM256:AM259)</f>
        <v>78</v>
      </c>
      <c r="AN305" s="12">
        <f t="shared" si="756"/>
        <v>8</v>
      </c>
      <c r="AO305" s="12">
        <f t="shared" si="756"/>
        <v>0</v>
      </c>
      <c r="AP305" s="12">
        <f t="shared" si="756"/>
        <v>0</v>
      </c>
      <c r="AQ305" s="12">
        <f t="shared" si="756"/>
        <v>0</v>
      </c>
      <c r="AR305" s="12">
        <f t="shared" si="756"/>
        <v>1</v>
      </c>
      <c r="AS305" s="12">
        <f t="shared" si="756"/>
        <v>21</v>
      </c>
      <c r="AT305" s="12">
        <f t="shared" si="756"/>
        <v>0</v>
      </c>
      <c r="AU305" s="20">
        <f t="shared" si="550"/>
        <v>108</v>
      </c>
    </row>
    <row r="306" spans="1:47" ht="13.5" customHeight="1" x14ac:dyDescent="0.2">
      <c r="A306" s="14">
        <f t="shared" si="540"/>
        <v>0.72916666666666619</v>
      </c>
      <c r="B306" s="12">
        <f t="shared" ref="B306" si="757">SUM(B257:B260)</f>
        <v>225</v>
      </c>
      <c r="C306" s="12">
        <f t="shared" si="707"/>
        <v>27</v>
      </c>
      <c r="D306" s="12">
        <f t="shared" si="707"/>
        <v>0</v>
      </c>
      <c r="E306" s="12">
        <f t="shared" si="707"/>
        <v>0</v>
      </c>
      <c r="F306" s="12">
        <f t="shared" si="707"/>
        <v>4</v>
      </c>
      <c r="G306" s="12">
        <f t="shared" si="707"/>
        <v>12</v>
      </c>
      <c r="H306" s="12">
        <f t="shared" si="707"/>
        <v>36</v>
      </c>
      <c r="I306" s="12">
        <f t="shared" si="707"/>
        <v>2</v>
      </c>
      <c r="J306" s="20">
        <f t="shared" si="542"/>
        <v>306</v>
      </c>
      <c r="K306" s="12">
        <f t="shared" ref="K306:R306" si="758">SUM(K257:K260)</f>
        <v>18</v>
      </c>
      <c r="L306" s="12">
        <f t="shared" si="758"/>
        <v>4</v>
      </c>
      <c r="M306" s="12">
        <f t="shared" si="758"/>
        <v>0</v>
      </c>
      <c r="N306" s="12">
        <f t="shared" si="758"/>
        <v>0</v>
      </c>
      <c r="O306" s="12">
        <f t="shared" si="758"/>
        <v>0</v>
      </c>
      <c r="P306" s="12">
        <f t="shared" si="758"/>
        <v>0</v>
      </c>
      <c r="Q306" s="12">
        <f t="shared" si="758"/>
        <v>5</v>
      </c>
      <c r="R306" s="12">
        <f t="shared" si="758"/>
        <v>0</v>
      </c>
      <c r="S306" s="20">
        <f t="shared" si="544"/>
        <v>27</v>
      </c>
      <c r="T306" s="12">
        <f t="shared" ref="T306:AA306" si="759">SUM(T257:T260)</f>
        <v>0</v>
      </c>
      <c r="U306" s="12">
        <f t="shared" si="759"/>
        <v>0</v>
      </c>
      <c r="V306" s="12">
        <f t="shared" si="759"/>
        <v>0</v>
      </c>
      <c r="W306" s="12">
        <f t="shared" si="759"/>
        <v>0</v>
      </c>
      <c r="X306" s="12">
        <f t="shared" si="759"/>
        <v>0</v>
      </c>
      <c r="Y306" s="12">
        <f t="shared" si="759"/>
        <v>0</v>
      </c>
      <c r="Z306" s="12">
        <f t="shared" si="759"/>
        <v>0</v>
      </c>
      <c r="AA306" s="12">
        <f t="shared" si="759"/>
        <v>0</v>
      </c>
      <c r="AB306" s="20">
        <f t="shared" si="546"/>
        <v>0</v>
      </c>
      <c r="AC306" s="14">
        <f t="shared" si="554"/>
        <v>0.72916666666666619</v>
      </c>
      <c r="AD306" s="12">
        <f t="shared" ref="AD306:AK306" si="760">SUM(AD257:AD260)</f>
        <v>75</v>
      </c>
      <c r="AE306" s="12">
        <f t="shared" si="760"/>
        <v>8</v>
      </c>
      <c r="AF306" s="12">
        <f t="shared" si="760"/>
        <v>0</v>
      </c>
      <c r="AG306" s="12">
        <f t="shared" si="760"/>
        <v>0</v>
      </c>
      <c r="AH306" s="12">
        <f t="shared" si="760"/>
        <v>0</v>
      </c>
      <c r="AI306" s="12">
        <f t="shared" si="760"/>
        <v>1</v>
      </c>
      <c r="AJ306" s="12">
        <f t="shared" si="760"/>
        <v>9</v>
      </c>
      <c r="AK306" s="12">
        <f t="shared" si="760"/>
        <v>0</v>
      </c>
      <c r="AL306" s="20">
        <f t="shared" si="548"/>
        <v>93</v>
      </c>
      <c r="AM306" s="12">
        <f t="shared" ref="AM306:AT306" si="761">SUM(AM257:AM260)</f>
        <v>83</v>
      </c>
      <c r="AN306" s="12">
        <f t="shared" si="761"/>
        <v>8</v>
      </c>
      <c r="AO306" s="12">
        <f t="shared" si="761"/>
        <v>0</v>
      </c>
      <c r="AP306" s="12">
        <f t="shared" si="761"/>
        <v>0</v>
      </c>
      <c r="AQ306" s="12">
        <f t="shared" si="761"/>
        <v>0</v>
      </c>
      <c r="AR306" s="12">
        <f t="shared" si="761"/>
        <v>0</v>
      </c>
      <c r="AS306" s="12">
        <f t="shared" si="761"/>
        <v>24</v>
      </c>
      <c r="AT306" s="12">
        <f t="shared" si="761"/>
        <v>0</v>
      </c>
      <c r="AU306" s="20">
        <f t="shared" si="550"/>
        <v>115</v>
      </c>
    </row>
    <row r="307" spans="1:47" ht="13.5" customHeight="1" x14ac:dyDescent="0.2">
      <c r="A307" s="14">
        <f t="shared" si="540"/>
        <v>0.73958333333333282</v>
      </c>
      <c r="B307" s="12">
        <f t="shared" ref="B307" si="762">SUM(B258:B261)</f>
        <v>215</v>
      </c>
      <c r="C307" s="12">
        <f t="shared" si="707"/>
        <v>26</v>
      </c>
      <c r="D307" s="12">
        <f t="shared" si="707"/>
        <v>0</v>
      </c>
      <c r="E307" s="12">
        <f t="shared" si="707"/>
        <v>0</v>
      </c>
      <c r="F307" s="12">
        <f t="shared" si="707"/>
        <v>5</v>
      </c>
      <c r="G307" s="12">
        <f t="shared" si="707"/>
        <v>14</v>
      </c>
      <c r="H307" s="12">
        <f t="shared" si="707"/>
        <v>29</v>
      </c>
      <c r="I307" s="12">
        <f t="shared" si="707"/>
        <v>3</v>
      </c>
      <c r="J307" s="20">
        <f t="shared" si="542"/>
        <v>292</v>
      </c>
      <c r="K307" s="12">
        <f t="shared" ref="K307:R307" si="763">SUM(K258:K261)</f>
        <v>20</v>
      </c>
      <c r="L307" s="12">
        <f t="shared" si="763"/>
        <v>3</v>
      </c>
      <c r="M307" s="12">
        <f t="shared" si="763"/>
        <v>0</v>
      </c>
      <c r="N307" s="12">
        <f t="shared" si="763"/>
        <v>0</v>
      </c>
      <c r="O307" s="12">
        <f t="shared" si="763"/>
        <v>0</v>
      </c>
      <c r="P307" s="12">
        <f t="shared" si="763"/>
        <v>0</v>
      </c>
      <c r="Q307" s="12">
        <f t="shared" si="763"/>
        <v>3</v>
      </c>
      <c r="R307" s="12">
        <f t="shared" si="763"/>
        <v>0</v>
      </c>
      <c r="S307" s="20">
        <f t="shared" si="544"/>
        <v>26</v>
      </c>
      <c r="T307" s="12">
        <f t="shared" ref="T307:AA307" si="764">SUM(T258:T261)</f>
        <v>0</v>
      </c>
      <c r="U307" s="12">
        <f t="shared" si="764"/>
        <v>0</v>
      </c>
      <c r="V307" s="12">
        <f t="shared" si="764"/>
        <v>0</v>
      </c>
      <c r="W307" s="12">
        <f t="shared" si="764"/>
        <v>0</v>
      </c>
      <c r="X307" s="12">
        <f t="shared" si="764"/>
        <v>0</v>
      </c>
      <c r="Y307" s="12">
        <f t="shared" si="764"/>
        <v>0</v>
      </c>
      <c r="Z307" s="12">
        <f t="shared" si="764"/>
        <v>0</v>
      </c>
      <c r="AA307" s="12">
        <f t="shared" si="764"/>
        <v>0</v>
      </c>
      <c r="AB307" s="20">
        <f t="shared" si="546"/>
        <v>0</v>
      </c>
      <c r="AC307" s="14">
        <f t="shared" si="554"/>
        <v>0.73958333333333282</v>
      </c>
      <c r="AD307" s="12">
        <f t="shared" ref="AD307:AK307" si="765">SUM(AD258:AD261)</f>
        <v>76</v>
      </c>
      <c r="AE307" s="12">
        <f t="shared" si="765"/>
        <v>2</v>
      </c>
      <c r="AF307" s="12">
        <f t="shared" si="765"/>
        <v>0</v>
      </c>
      <c r="AG307" s="12">
        <f t="shared" si="765"/>
        <v>0</v>
      </c>
      <c r="AH307" s="12">
        <f t="shared" si="765"/>
        <v>0</v>
      </c>
      <c r="AI307" s="12">
        <f t="shared" si="765"/>
        <v>2</v>
      </c>
      <c r="AJ307" s="12">
        <f t="shared" si="765"/>
        <v>11</v>
      </c>
      <c r="AK307" s="12">
        <f t="shared" si="765"/>
        <v>0</v>
      </c>
      <c r="AL307" s="20">
        <f t="shared" si="548"/>
        <v>91</v>
      </c>
      <c r="AM307" s="12">
        <f t="shared" ref="AM307:AT307" si="766">SUM(AM258:AM261)</f>
        <v>75</v>
      </c>
      <c r="AN307" s="12">
        <f t="shared" si="766"/>
        <v>5</v>
      </c>
      <c r="AO307" s="12">
        <f t="shared" si="766"/>
        <v>0</v>
      </c>
      <c r="AP307" s="12">
        <f t="shared" si="766"/>
        <v>0</v>
      </c>
      <c r="AQ307" s="12">
        <f t="shared" si="766"/>
        <v>0</v>
      </c>
      <c r="AR307" s="12">
        <f t="shared" si="766"/>
        <v>0</v>
      </c>
      <c r="AS307" s="12">
        <f t="shared" si="766"/>
        <v>21</v>
      </c>
      <c r="AT307" s="12">
        <f t="shared" si="766"/>
        <v>0</v>
      </c>
      <c r="AU307" s="20">
        <f t="shared" si="550"/>
        <v>101</v>
      </c>
    </row>
    <row r="308" spans="1:47" ht="13.5" customHeight="1" thickBot="1" x14ac:dyDescent="0.25">
      <c r="A308" s="30">
        <f t="shared" si="540"/>
        <v>0.74999999999999944</v>
      </c>
      <c r="B308" s="16">
        <f t="shared" ref="B308" si="767">SUM(B259:B262)</f>
        <v>207</v>
      </c>
      <c r="C308" s="16">
        <f t="shared" si="707"/>
        <v>27</v>
      </c>
      <c r="D308" s="16">
        <f t="shared" si="707"/>
        <v>0</v>
      </c>
      <c r="E308" s="16">
        <f t="shared" si="707"/>
        <v>0</v>
      </c>
      <c r="F308" s="16">
        <f t="shared" si="707"/>
        <v>5</v>
      </c>
      <c r="G308" s="16">
        <f t="shared" si="707"/>
        <v>16</v>
      </c>
      <c r="H308" s="16">
        <f t="shared" si="707"/>
        <v>23</v>
      </c>
      <c r="I308" s="16">
        <f t="shared" si="707"/>
        <v>3</v>
      </c>
      <c r="J308" s="26">
        <f t="shared" si="542"/>
        <v>281</v>
      </c>
      <c r="K308" s="16">
        <f t="shared" ref="K308:R308" si="768">SUM(K259:K262)</f>
        <v>24</v>
      </c>
      <c r="L308" s="16">
        <f t="shared" si="768"/>
        <v>3</v>
      </c>
      <c r="M308" s="16">
        <f t="shared" si="768"/>
        <v>0</v>
      </c>
      <c r="N308" s="16">
        <f t="shared" si="768"/>
        <v>0</v>
      </c>
      <c r="O308" s="16">
        <f t="shared" si="768"/>
        <v>0</v>
      </c>
      <c r="P308" s="16">
        <f t="shared" si="768"/>
        <v>0</v>
      </c>
      <c r="Q308" s="16">
        <f t="shared" si="768"/>
        <v>6</v>
      </c>
      <c r="R308" s="16">
        <f t="shared" si="768"/>
        <v>0</v>
      </c>
      <c r="S308" s="26">
        <f t="shared" si="544"/>
        <v>33</v>
      </c>
      <c r="T308" s="16">
        <f t="shared" ref="T308:AA308" si="769">SUM(T259:T262)</f>
        <v>0</v>
      </c>
      <c r="U308" s="16">
        <f t="shared" si="769"/>
        <v>0</v>
      </c>
      <c r="V308" s="16">
        <f t="shared" si="769"/>
        <v>0</v>
      </c>
      <c r="W308" s="16">
        <f t="shared" si="769"/>
        <v>0</v>
      </c>
      <c r="X308" s="16">
        <f t="shared" si="769"/>
        <v>0</v>
      </c>
      <c r="Y308" s="16">
        <f t="shared" si="769"/>
        <v>0</v>
      </c>
      <c r="Z308" s="16">
        <f t="shared" si="769"/>
        <v>0</v>
      </c>
      <c r="AA308" s="16">
        <f t="shared" si="769"/>
        <v>0</v>
      </c>
      <c r="AB308" s="26">
        <f t="shared" si="546"/>
        <v>0</v>
      </c>
      <c r="AC308" s="30">
        <f t="shared" ref="AC308" si="770">A308</f>
        <v>0.74999999999999944</v>
      </c>
      <c r="AD308" s="16">
        <f t="shared" ref="AD308:AK308" si="771">SUM(AD259:AD262)</f>
        <v>69</v>
      </c>
      <c r="AE308" s="16">
        <f t="shared" si="771"/>
        <v>2</v>
      </c>
      <c r="AF308" s="16">
        <f t="shared" si="771"/>
        <v>0</v>
      </c>
      <c r="AG308" s="16">
        <f t="shared" si="771"/>
        <v>0</v>
      </c>
      <c r="AH308" s="16">
        <f t="shared" si="771"/>
        <v>0</v>
      </c>
      <c r="AI308" s="16">
        <f t="shared" si="771"/>
        <v>2</v>
      </c>
      <c r="AJ308" s="16">
        <f t="shared" si="771"/>
        <v>12</v>
      </c>
      <c r="AK308" s="16">
        <f t="shared" si="771"/>
        <v>0</v>
      </c>
      <c r="AL308" s="26">
        <f t="shared" si="548"/>
        <v>85</v>
      </c>
      <c r="AM308" s="16">
        <f t="shared" ref="AM308:AT308" si="772">SUM(AM259:AM262)</f>
        <v>82</v>
      </c>
      <c r="AN308" s="16">
        <f t="shared" si="772"/>
        <v>5</v>
      </c>
      <c r="AO308" s="16">
        <f t="shared" si="772"/>
        <v>0</v>
      </c>
      <c r="AP308" s="16">
        <f t="shared" si="772"/>
        <v>0</v>
      </c>
      <c r="AQ308" s="16">
        <f t="shared" si="772"/>
        <v>0</v>
      </c>
      <c r="AR308" s="16">
        <f t="shared" si="772"/>
        <v>0</v>
      </c>
      <c r="AS308" s="16">
        <f t="shared" si="772"/>
        <v>17</v>
      </c>
      <c r="AT308" s="16">
        <f t="shared" si="772"/>
        <v>0</v>
      </c>
      <c r="AU308" s="26">
        <f t="shared" si="550"/>
        <v>104</v>
      </c>
    </row>
    <row r="309" spans="1:47" ht="13.5" customHeight="1" thickTop="1" x14ac:dyDescent="0.2"/>
    <row r="310" spans="1:47" ht="27.75" customHeight="1" x14ac:dyDescent="0.2">
      <c r="A310" s="149" t="s">
        <v>5</v>
      </c>
      <c r="B310" s="150"/>
      <c r="C310" s="150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  <c r="AA310" s="154"/>
      <c r="AB310" s="154"/>
      <c r="AC310" s="149" t="s">
        <v>5</v>
      </c>
      <c r="AD310" s="149"/>
      <c r="AE310" s="149"/>
      <c r="AF310" s="150"/>
      <c r="AG310" s="150"/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</row>
    <row r="311" spans="1:47" ht="13.5" customHeight="1" x14ac:dyDescent="0.2">
      <c r="A311" s="151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  <c r="AA311" s="154"/>
      <c r="AB311" s="154"/>
      <c r="AC311" s="149"/>
      <c r="AD311" s="149"/>
      <c r="AE311" s="149"/>
      <c r="AF311" s="150"/>
      <c r="AG311" s="150"/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</row>
    <row r="312" spans="1:47" ht="13.5" customHeight="1" x14ac:dyDescent="0.2">
      <c r="A312" s="143" t="s">
        <v>26</v>
      </c>
      <c r="B312" s="152"/>
      <c r="C312" s="152" t="str">
        <f>$C$3</f>
        <v>Bristol CC</v>
      </c>
      <c r="D312" s="152"/>
      <c r="E312" s="152"/>
      <c r="F312" s="143" t="s">
        <v>14</v>
      </c>
      <c r="G312" s="152"/>
      <c r="H312" s="153" t="str">
        <f>$H$3</f>
        <v>11.06.2024</v>
      </c>
      <c r="I312" s="152"/>
      <c r="J312" s="154"/>
      <c r="K312" s="154"/>
      <c r="L312" s="152"/>
      <c r="M312" s="152"/>
      <c r="N312" s="152"/>
      <c r="O312" s="152"/>
      <c r="P312" s="152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  <c r="AA312" s="154"/>
      <c r="AB312" s="154"/>
      <c r="AC312" s="143" t="s">
        <v>26</v>
      </c>
      <c r="AD312" s="152"/>
      <c r="AE312" s="152" t="str">
        <f>$C$3</f>
        <v>Bristol CC</v>
      </c>
      <c r="AF312" s="152"/>
      <c r="AG312" s="152"/>
      <c r="AH312" s="143" t="s">
        <v>14</v>
      </c>
      <c r="AI312" s="152"/>
      <c r="AJ312" s="153" t="str">
        <f>$H$3</f>
        <v>11.06.2024</v>
      </c>
      <c r="AK312" s="157"/>
      <c r="AL312" s="152"/>
      <c r="AM312" s="150"/>
      <c r="AN312" s="150"/>
      <c r="AO312" s="152"/>
      <c r="AP312" s="152"/>
      <c r="AQ312" s="152"/>
      <c r="AR312" s="150"/>
      <c r="AS312" s="150"/>
      <c r="AT312" s="150"/>
      <c r="AU312" s="150"/>
    </row>
    <row r="313" spans="1:47" ht="13.5" customHeight="1" x14ac:dyDescent="0.2">
      <c r="A313" s="143" t="s">
        <v>11</v>
      </c>
      <c r="B313" s="152"/>
      <c r="C313" s="152" t="str">
        <f>$C$4</f>
        <v>ID-0524-0183</v>
      </c>
      <c r="D313" s="152"/>
      <c r="E313" s="152"/>
      <c r="F313" s="143" t="s">
        <v>10</v>
      </c>
      <c r="G313" s="152"/>
      <c r="H313" s="153" t="str">
        <f>$H$4</f>
        <v>Raleigh Road / B3120 North Street</v>
      </c>
      <c r="I313" s="152"/>
      <c r="J313" s="154"/>
      <c r="K313" s="154"/>
      <c r="L313" s="152"/>
      <c r="M313" s="152"/>
      <c r="N313" s="155" t="s">
        <v>52</v>
      </c>
      <c r="O313" s="152" t="str">
        <f>$O$4</f>
        <v>Raleigh Road (NE)</v>
      </c>
      <c r="P313" s="154"/>
      <c r="Q313" s="154"/>
      <c r="R313" s="155" t="s">
        <v>54</v>
      </c>
      <c r="S313" s="152" t="str">
        <f>$S$4</f>
        <v>Raleigh Road (SW)</v>
      </c>
      <c r="T313" s="157"/>
      <c r="U313" s="157"/>
      <c r="V313" s="157"/>
      <c r="W313" s="157"/>
      <c r="X313" s="154"/>
      <c r="Y313" s="154"/>
      <c r="Z313" s="154"/>
      <c r="AA313" s="154"/>
      <c r="AB313" s="154"/>
      <c r="AC313" s="143" t="s">
        <v>11</v>
      </c>
      <c r="AD313" s="152"/>
      <c r="AE313" s="152" t="str">
        <f>$C$4</f>
        <v>ID-0524-0183</v>
      </c>
      <c r="AF313" s="152"/>
      <c r="AG313" s="152"/>
      <c r="AH313" s="143" t="s">
        <v>10</v>
      </c>
      <c r="AI313" s="152"/>
      <c r="AJ313" s="153" t="str">
        <f>$H$4</f>
        <v>Raleigh Road / B3120 North Street</v>
      </c>
      <c r="AK313" s="157"/>
      <c r="AL313" s="152"/>
      <c r="AM313" s="150"/>
      <c r="AN313" s="150"/>
      <c r="AO313" s="152"/>
      <c r="AP313" s="150"/>
      <c r="AQ313" s="155"/>
      <c r="AR313" s="152"/>
      <c r="AS313" s="150"/>
      <c r="AT313" s="150"/>
      <c r="AU313" s="150"/>
    </row>
    <row r="314" spans="1:47" ht="13.5" customHeight="1" x14ac:dyDescent="0.2">
      <c r="A314" s="143" t="s">
        <v>9</v>
      </c>
      <c r="B314" s="152"/>
      <c r="C314" s="152" t="str">
        <f>$C$5</f>
        <v>Site 11</v>
      </c>
      <c r="D314" s="152"/>
      <c r="E314" s="152"/>
      <c r="F314" s="143" t="s">
        <v>15</v>
      </c>
      <c r="G314" s="152"/>
      <c r="H314" s="153" t="str">
        <f>$H$5</f>
        <v>Crossroads</v>
      </c>
      <c r="I314" s="152"/>
      <c r="J314" s="154"/>
      <c r="K314" s="154"/>
      <c r="L314" s="152"/>
      <c r="M314" s="152"/>
      <c r="N314" s="155" t="s">
        <v>53</v>
      </c>
      <c r="O314" s="152" t="str">
        <f>$O$5</f>
        <v>B3120 North Street (SE)</v>
      </c>
      <c r="P314" s="154"/>
      <c r="Q314" s="154"/>
      <c r="R314" s="155" t="s">
        <v>58</v>
      </c>
      <c r="S314" s="152" t="str">
        <f>$S$5</f>
        <v>B3120 North Street (NW)</v>
      </c>
      <c r="T314" s="157"/>
      <c r="U314" s="157"/>
      <c r="V314" s="157"/>
      <c r="W314" s="157"/>
      <c r="X314" s="154"/>
      <c r="Y314" s="154"/>
      <c r="Z314" s="154"/>
      <c r="AA314" s="154"/>
      <c r="AB314" s="154"/>
      <c r="AC314" s="143" t="s">
        <v>9</v>
      </c>
      <c r="AD314" s="152"/>
      <c r="AE314" s="152" t="str">
        <f>$C$5</f>
        <v>Site 11</v>
      </c>
      <c r="AF314" s="152"/>
      <c r="AG314" s="152"/>
      <c r="AH314" s="143" t="s">
        <v>15</v>
      </c>
      <c r="AI314" s="152"/>
      <c r="AJ314" s="153" t="str">
        <f>$H$5</f>
        <v>Crossroads</v>
      </c>
      <c r="AK314" s="157"/>
      <c r="AL314" s="152"/>
      <c r="AM314" s="150"/>
      <c r="AN314" s="150"/>
      <c r="AO314" s="152"/>
      <c r="AP314" s="150"/>
      <c r="AQ314" s="155"/>
      <c r="AR314" s="152"/>
      <c r="AS314" s="150"/>
      <c r="AT314" s="150"/>
      <c r="AU314" s="150"/>
    </row>
    <row r="315" spans="1:47" ht="13.5" customHeight="1" thickBot="1" x14ac:dyDescent="0.25">
      <c r="AC315" s="7"/>
    </row>
    <row r="316" spans="1:47" ht="13.5" customHeight="1" thickTop="1" thickBot="1" x14ac:dyDescent="0.25">
      <c r="B316" s="275" t="s">
        <v>40</v>
      </c>
      <c r="C316" s="276"/>
      <c r="D316" s="276"/>
      <c r="E316" s="276"/>
      <c r="F316" s="276"/>
      <c r="G316" s="276"/>
      <c r="H316" s="276"/>
      <c r="I316" s="276"/>
      <c r="J316" s="277"/>
      <c r="K316" s="275" t="s">
        <v>41</v>
      </c>
      <c r="L316" s="276"/>
      <c r="M316" s="276"/>
      <c r="N316" s="276"/>
      <c r="O316" s="276"/>
      <c r="P316" s="276"/>
      <c r="Q316" s="276"/>
      <c r="R316" s="276"/>
      <c r="S316" s="277"/>
      <c r="T316" s="275" t="s">
        <v>42</v>
      </c>
      <c r="U316" s="276"/>
      <c r="V316" s="276"/>
      <c r="W316" s="276"/>
      <c r="X316" s="276"/>
      <c r="Y316" s="276"/>
      <c r="Z316" s="276"/>
      <c r="AA316" s="276"/>
      <c r="AB316" s="277"/>
      <c r="AD316" s="263" t="s">
        <v>100</v>
      </c>
      <c r="AE316" s="264"/>
      <c r="AF316" s="264"/>
      <c r="AG316" s="264"/>
      <c r="AH316" s="264"/>
      <c r="AI316" s="264"/>
      <c r="AJ316" s="264"/>
      <c r="AK316" s="264"/>
      <c r="AL316" s="265"/>
      <c r="AM316" s="263" t="s">
        <v>47</v>
      </c>
      <c r="AN316" s="264"/>
      <c r="AO316" s="264"/>
      <c r="AP316" s="264"/>
      <c r="AQ316" s="264"/>
      <c r="AR316" s="264"/>
      <c r="AS316" s="264"/>
      <c r="AT316" s="264"/>
      <c r="AU316" s="265"/>
    </row>
    <row r="317" spans="1:47" ht="27" thickTop="1" thickBot="1" x14ac:dyDescent="0.25">
      <c r="A317" s="32" t="s">
        <v>0</v>
      </c>
      <c r="B317" s="10" t="s">
        <v>155</v>
      </c>
      <c r="C317" s="10" t="s">
        <v>8</v>
      </c>
      <c r="D317" s="10" t="s">
        <v>156</v>
      </c>
      <c r="E317" s="10" t="s">
        <v>157</v>
      </c>
      <c r="F317" s="10" t="s">
        <v>158</v>
      </c>
      <c r="G317" s="10" t="s">
        <v>7</v>
      </c>
      <c r="H317" s="10" t="s">
        <v>2</v>
      </c>
      <c r="I317" s="10" t="s">
        <v>159</v>
      </c>
      <c r="J317" s="10" t="s">
        <v>6</v>
      </c>
      <c r="K317" s="10" t="s">
        <v>155</v>
      </c>
      <c r="L317" s="10" t="s">
        <v>8</v>
      </c>
      <c r="M317" s="10" t="s">
        <v>156</v>
      </c>
      <c r="N317" s="10" t="s">
        <v>157</v>
      </c>
      <c r="O317" s="10" t="s">
        <v>158</v>
      </c>
      <c r="P317" s="10" t="s">
        <v>7</v>
      </c>
      <c r="Q317" s="10" t="s">
        <v>2</v>
      </c>
      <c r="R317" s="10" t="s">
        <v>159</v>
      </c>
      <c r="S317" s="10" t="s">
        <v>6</v>
      </c>
      <c r="T317" s="10" t="s">
        <v>155</v>
      </c>
      <c r="U317" s="10" t="s">
        <v>8</v>
      </c>
      <c r="V317" s="10" t="s">
        <v>156</v>
      </c>
      <c r="W317" s="10" t="s">
        <v>157</v>
      </c>
      <c r="X317" s="10" t="s">
        <v>158</v>
      </c>
      <c r="Y317" s="10" t="s">
        <v>7</v>
      </c>
      <c r="Z317" s="10" t="s">
        <v>2</v>
      </c>
      <c r="AA317" s="10" t="s">
        <v>159</v>
      </c>
      <c r="AB317" s="10" t="s">
        <v>6</v>
      </c>
      <c r="AC317" s="32" t="s">
        <v>0</v>
      </c>
      <c r="AD317" s="10" t="s">
        <v>155</v>
      </c>
      <c r="AE317" s="10" t="s">
        <v>8</v>
      </c>
      <c r="AF317" s="10" t="s">
        <v>156</v>
      </c>
      <c r="AG317" s="10" t="s">
        <v>157</v>
      </c>
      <c r="AH317" s="10" t="s">
        <v>158</v>
      </c>
      <c r="AI317" s="10" t="s">
        <v>7</v>
      </c>
      <c r="AJ317" s="10" t="s">
        <v>2</v>
      </c>
      <c r="AK317" s="10" t="s">
        <v>159</v>
      </c>
      <c r="AL317" s="10" t="s">
        <v>6</v>
      </c>
      <c r="AM317" s="10" t="s">
        <v>155</v>
      </c>
      <c r="AN317" s="10" t="s">
        <v>8</v>
      </c>
      <c r="AO317" s="10" t="s">
        <v>156</v>
      </c>
      <c r="AP317" s="10" t="s">
        <v>157</v>
      </c>
      <c r="AQ317" s="10" t="s">
        <v>158</v>
      </c>
      <c r="AR317" s="10" t="s">
        <v>7</v>
      </c>
      <c r="AS317" s="10" t="s">
        <v>2</v>
      </c>
      <c r="AT317" s="10" t="s">
        <v>159</v>
      </c>
      <c r="AU317" s="10" t="s">
        <v>6</v>
      </c>
    </row>
    <row r="318" spans="1:47" ht="13.5" customHeight="1" thickTop="1" x14ac:dyDescent="0.2">
      <c r="A318" s="11">
        <f t="shared" ref="A318:A365" si="773">A215</f>
        <v>0.29166666666666669</v>
      </c>
      <c r="B318" s="23">
        <v>1</v>
      </c>
      <c r="C318" s="23">
        <v>0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44">
        <f t="shared" ref="J318:J365" si="774">SUM(B318:I318)</f>
        <v>2</v>
      </c>
      <c r="K318" s="23">
        <v>6</v>
      </c>
      <c r="L318" s="23">
        <v>1</v>
      </c>
      <c r="M318" s="23">
        <v>0</v>
      </c>
      <c r="N318" s="23">
        <v>0</v>
      </c>
      <c r="O318" s="23">
        <v>0</v>
      </c>
      <c r="P318" s="23">
        <v>0</v>
      </c>
      <c r="Q318" s="23">
        <v>2</v>
      </c>
      <c r="R318" s="23">
        <v>0</v>
      </c>
      <c r="S318" s="44">
        <f t="shared" ref="S318:S365" si="775">SUM(K318:R318)</f>
        <v>9</v>
      </c>
      <c r="T318" s="23">
        <v>0</v>
      </c>
      <c r="U318" s="23">
        <v>1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44">
        <f t="shared" ref="AB318:AB365" si="776">SUM(T318:AA318)</f>
        <v>1</v>
      </c>
      <c r="AC318" s="11">
        <f>A318</f>
        <v>0.29166666666666669</v>
      </c>
      <c r="AD318" s="19">
        <f t="shared" ref="AD318:AE365" si="777">B421+K421+T421+B524</f>
        <v>29</v>
      </c>
      <c r="AE318" s="19">
        <f t="shared" si="777"/>
        <v>12</v>
      </c>
      <c r="AF318" s="19">
        <f t="shared" ref="AF318:AF365" si="778">D421+M421+V421+D524</f>
        <v>2</v>
      </c>
      <c r="AG318" s="19">
        <f t="shared" ref="AG318:AG365" si="779">E421+N421+W421+E524</f>
        <v>0</v>
      </c>
      <c r="AH318" s="19">
        <f t="shared" ref="AH318:AH365" si="780">F421+O421+X421+F524</f>
        <v>1</v>
      </c>
      <c r="AI318" s="19">
        <f t="shared" ref="AI318:AI365" si="781">G421+P421+Y421+G524</f>
        <v>0</v>
      </c>
      <c r="AJ318" s="19">
        <f t="shared" ref="AJ318:AJ365" si="782">H421+Q421+Z421+H524</f>
        <v>2</v>
      </c>
      <c r="AK318" s="19">
        <f t="shared" ref="AK318:AK365" si="783">I421+R421+AA421+I524</f>
        <v>1</v>
      </c>
      <c r="AL318" s="44">
        <f t="shared" ref="AL318:AL365" si="784">SUM(AD318:AK318)</f>
        <v>47</v>
      </c>
      <c r="AM318" s="19">
        <f t="shared" ref="AM318:AN365" si="785">K9+B215+T318+B421</f>
        <v>70</v>
      </c>
      <c r="AN318" s="19">
        <f t="shared" si="785"/>
        <v>10</v>
      </c>
      <c r="AO318" s="19">
        <f t="shared" ref="AO318:AO365" si="786">M9+D215+V318+D421</f>
        <v>1</v>
      </c>
      <c r="AP318" s="19">
        <f t="shared" ref="AP318:AP365" si="787">N9+E215+W318+E421</f>
        <v>0</v>
      </c>
      <c r="AQ318" s="19">
        <f t="shared" ref="AQ318:AQ365" si="788">O9+F215+X318+F421</f>
        <v>0</v>
      </c>
      <c r="AR318" s="19">
        <f t="shared" ref="AR318:AR365" si="789">P9+G215+Y318+G421</f>
        <v>2</v>
      </c>
      <c r="AS318" s="19">
        <f t="shared" ref="AS318:AS365" si="790">Q9+H215+Z318+H421</f>
        <v>5</v>
      </c>
      <c r="AT318" s="19">
        <f t="shared" ref="AT318:AT365" si="791">R9+I215+AA318+I421</f>
        <v>0</v>
      </c>
      <c r="AU318" s="44">
        <f t="shared" ref="AU318:AU365" si="792">SUM(AM318:AT318)</f>
        <v>88</v>
      </c>
    </row>
    <row r="319" spans="1:47" ht="13.5" customHeight="1" x14ac:dyDescent="0.2">
      <c r="A319" s="14">
        <f t="shared" si="773"/>
        <v>0.30208333333333337</v>
      </c>
      <c r="B319" s="23">
        <v>2</v>
      </c>
      <c r="C319" s="23">
        <v>1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44">
        <f t="shared" si="774"/>
        <v>3</v>
      </c>
      <c r="K319" s="23">
        <v>10</v>
      </c>
      <c r="L319" s="23">
        <v>2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>
        <v>0</v>
      </c>
      <c r="S319" s="44">
        <f t="shared" si="775"/>
        <v>12</v>
      </c>
      <c r="T319" s="23">
        <v>6</v>
      </c>
      <c r="U319" s="23">
        <v>1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44">
        <f t="shared" si="776"/>
        <v>7</v>
      </c>
      <c r="AC319" s="14">
        <f t="shared" ref="AC319:AC365" si="793">A319</f>
        <v>0.30208333333333337</v>
      </c>
      <c r="AD319" s="12">
        <f t="shared" si="777"/>
        <v>16</v>
      </c>
      <c r="AE319" s="12">
        <f t="shared" si="777"/>
        <v>5</v>
      </c>
      <c r="AF319" s="12">
        <f t="shared" si="778"/>
        <v>1</v>
      </c>
      <c r="AG319" s="12">
        <f t="shared" si="779"/>
        <v>0</v>
      </c>
      <c r="AH319" s="12">
        <f t="shared" si="780"/>
        <v>1</v>
      </c>
      <c r="AI319" s="12">
        <f t="shared" si="781"/>
        <v>0</v>
      </c>
      <c r="AJ319" s="12">
        <f t="shared" si="782"/>
        <v>3</v>
      </c>
      <c r="AK319" s="12">
        <f t="shared" si="783"/>
        <v>0</v>
      </c>
      <c r="AL319" s="44">
        <f t="shared" si="784"/>
        <v>26</v>
      </c>
      <c r="AM319" s="12">
        <f t="shared" si="785"/>
        <v>93</v>
      </c>
      <c r="AN319" s="12">
        <f t="shared" si="785"/>
        <v>17</v>
      </c>
      <c r="AO319" s="12">
        <f t="shared" si="786"/>
        <v>0</v>
      </c>
      <c r="AP319" s="12">
        <f t="shared" si="787"/>
        <v>0</v>
      </c>
      <c r="AQ319" s="12">
        <f t="shared" si="788"/>
        <v>1</v>
      </c>
      <c r="AR319" s="12">
        <f t="shared" si="789"/>
        <v>0</v>
      </c>
      <c r="AS319" s="12">
        <f t="shared" si="790"/>
        <v>8</v>
      </c>
      <c r="AT319" s="12">
        <f t="shared" si="791"/>
        <v>1</v>
      </c>
      <c r="AU319" s="44">
        <f t="shared" si="792"/>
        <v>120</v>
      </c>
    </row>
    <row r="320" spans="1:47" ht="13.5" customHeight="1" x14ac:dyDescent="0.2">
      <c r="A320" s="14">
        <f t="shared" si="773"/>
        <v>0.31250000000000006</v>
      </c>
      <c r="B320" s="23">
        <v>2</v>
      </c>
      <c r="C320" s="23">
        <v>1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44">
        <f t="shared" si="774"/>
        <v>3</v>
      </c>
      <c r="K320" s="23">
        <v>15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44">
        <f t="shared" si="775"/>
        <v>15</v>
      </c>
      <c r="T320" s="23">
        <v>7</v>
      </c>
      <c r="U320" s="23">
        <v>1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44">
        <f t="shared" si="776"/>
        <v>8</v>
      </c>
      <c r="AC320" s="14">
        <f t="shared" si="793"/>
        <v>0.31250000000000006</v>
      </c>
      <c r="AD320" s="12">
        <f t="shared" si="777"/>
        <v>37</v>
      </c>
      <c r="AE320" s="12">
        <f t="shared" si="777"/>
        <v>9</v>
      </c>
      <c r="AF320" s="12">
        <f t="shared" si="778"/>
        <v>0</v>
      </c>
      <c r="AG320" s="12">
        <f t="shared" si="779"/>
        <v>0</v>
      </c>
      <c r="AH320" s="12">
        <f t="shared" si="780"/>
        <v>1</v>
      </c>
      <c r="AI320" s="12">
        <f t="shared" si="781"/>
        <v>0</v>
      </c>
      <c r="AJ320" s="12">
        <f t="shared" si="782"/>
        <v>2</v>
      </c>
      <c r="AK320" s="12">
        <f t="shared" si="783"/>
        <v>0</v>
      </c>
      <c r="AL320" s="44">
        <f t="shared" si="784"/>
        <v>49</v>
      </c>
      <c r="AM320" s="12">
        <f t="shared" si="785"/>
        <v>110</v>
      </c>
      <c r="AN320" s="12">
        <f t="shared" si="785"/>
        <v>23</v>
      </c>
      <c r="AO320" s="12">
        <f t="shared" si="786"/>
        <v>2</v>
      </c>
      <c r="AP320" s="12">
        <f t="shared" si="787"/>
        <v>1</v>
      </c>
      <c r="AQ320" s="12">
        <f t="shared" si="788"/>
        <v>0</v>
      </c>
      <c r="AR320" s="12">
        <f t="shared" si="789"/>
        <v>1</v>
      </c>
      <c r="AS320" s="12">
        <f t="shared" si="790"/>
        <v>13</v>
      </c>
      <c r="AT320" s="12">
        <f t="shared" si="791"/>
        <v>0</v>
      </c>
      <c r="AU320" s="44">
        <f t="shared" si="792"/>
        <v>150</v>
      </c>
    </row>
    <row r="321" spans="1:47" ht="13.5" customHeight="1" x14ac:dyDescent="0.2">
      <c r="A321" s="14">
        <f t="shared" si="773"/>
        <v>0.32291666666666674</v>
      </c>
      <c r="B321" s="23">
        <v>1</v>
      </c>
      <c r="C321" s="23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44">
        <f t="shared" si="774"/>
        <v>1</v>
      </c>
      <c r="K321" s="23">
        <v>4</v>
      </c>
      <c r="L321" s="23">
        <v>1</v>
      </c>
      <c r="M321" s="23">
        <v>0</v>
      </c>
      <c r="N321" s="23">
        <v>0</v>
      </c>
      <c r="O321" s="23">
        <v>0</v>
      </c>
      <c r="P321" s="23">
        <v>0</v>
      </c>
      <c r="Q321" s="23">
        <v>3</v>
      </c>
      <c r="R321" s="23">
        <v>1</v>
      </c>
      <c r="S321" s="44">
        <f t="shared" si="775"/>
        <v>9</v>
      </c>
      <c r="T321" s="23">
        <v>14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1</v>
      </c>
      <c r="AA321" s="23">
        <v>0</v>
      </c>
      <c r="AB321" s="44">
        <f t="shared" si="776"/>
        <v>15</v>
      </c>
      <c r="AC321" s="14">
        <f t="shared" si="793"/>
        <v>0.32291666666666674</v>
      </c>
      <c r="AD321" s="12">
        <f t="shared" si="777"/>
        <v>56</v>
      </c>
      <c r="AE321" s="12">
        <f t="shared" si="777"/>
        <v>14</v>
      </c>
      <c r="AF321" s="12">
        <f t="shared" si="778"/>
        <v>1</v>
      </c>
      <c r="AG321" s="12">
        <f t="shared" si="779"/>
        <v>0</v>
      </c>
      <c r="AH321" s="12">
        <f t="shared" si="780"/>
        <v>1</v>
      </c>
      <c r="AI321" s="12">
        <f t="shared" si="781"/>
        <v>0</v>
      </c>
      <c r="AJ321" s="12">
        <f t="shared" si="782"/>
        <v>4</v>
      </c>
      <c r="AK321" s="12">
        <f t="shared" si="783"/>
        <v>0</v>
      </c>
      <c r="AL321" s="44">
        <f t="shared" si="784"/>
        <v>76</v>
      </c>
      <c r="AM321" s="12">
        <f t="shared" si="785"/>
        <v>107</v>
      </c>
      <c r="AN321" s="12">
        <f t="shared" si="785"/>
        <v>16</v>
      </c>
      <c r="AO321" s="12">
        <f t="shared" si="786"/>
        <v>1</v>
      </c>
      <c r="AP321" s="12">
        <f t="shared" si="787"/>
        <v>0</v>
      </c>
      <c r="AQ321" s="12">
        <f t="shared" si="788"/>
        <v>2</v>
      </c>
      <c r="AR321" s="12">
        <f t="shared" si="789"/>
        <v>0</v>
      </c>
      <c r="AS321" s="12">
        <f t="shared" si="790"/>
        <v>9</v>
      </c>
      <c r="AT321" s="12">
        <f t="shared" si="791"/>
        <v>0</v>
      </c>
      <c r="AU321" s="44">
        <f t="shared" si="792"/>
        <v>135</v>
      </c>
    </row>
    <row r="322" spans="1:47" ht="13.5" customHeight="1" x14ac:dyDescent="0.2">
      <c r="A322" s="14">
        <f t="shared" si="773"/>
        <v>0.33333333333333343</v>
      </c>
      <c r="B322" s="23">
        <v>3</v>
      </c>
      <c r="C322" s="23">
        <v>2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44">
        <f t="shared" si="774"/>
        <v>5</v>
      </c>
      <c r="K322" s="23">
        <v>6</v>
      </c>
      <c r="L322" s="23">
        <v>1</v>
      </c>
      <c r="M322" s="23">
        <v>0</v>
      </c>
      <c r="N322" s="23">
        <v>0</v>
      </c>
      <c r="O322" s="23">
        <v>0</v>
      </c>
      <c r="P322" s="23">
        <v>0</v>
      </c>
      <c r="Q322" s="23">
        <v>6</v>
      </c>
      <c r="R322" s="23">
        <v>0</v>
      </c>
      <c r="S322" s="44">
        <f t="shared" si="775"/>
        <v>13</v>
      </c>
      <c r="T322" s="23">
        <v>5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44">
        <f t="shared" si="776"/>
        <v>5</v>
      </c>
      <c r="AC322" s="14">
        <f t="shared" si="793"/>
        <v>0.33333333333333343</v>
      </c>
      <c r="AD322" s="12">
        <f t="shared" si="777"/>
        <v>69</v>
      </c>
      <c r="AE322" s="12">
        <f t="shared" si="777"/>
        <v>13</v>
      </c>
      <c r="AF322" s="12">
        <f t="shared" si="778"/>
        <v>0</v>
      </c>
      <c r="AG322" s="12">
        <f t="shared" si="779"/>
        <v>0</v>
      </c>
      <c r="AH322" s="12">
        <f t="shared" si="780"/>
        <v>1</v>
      </c>
      <c r="AI322" s="12">
        <f t="shared" si="781"/>
        <v>1</v>
      </c>
      <c r="AJ322" s="12">
        <f t="shared" si="782"/>
        <v>12</v>
      </c>
      <c r="AK322" s="12">
        <f t="shared" si="783"/>
        <v>0</v>
      </c>
      <c r="AL322" s="44">
        <f t="shared" si="784"/>
        <v>96</v>
      </c>
      <c r="AM322" s="12">
        <f t="shared" si="785"/>
        <v>105</v>
      </c>
      <c r="AN322" s="12">
        <f t="shared" si="785"/>
        <v>18</v>
      </c>
      <c r="AO322" s="12">
        <f t="shared" si="786"/>
        <v>0</v>
      </c>
      <c r="AP322" s="12">
        <f t="shared" si="787"/>
        <v>0</v>
      </c>
      <c r="AQ322" s="12">
        <f t="shared" si="788"/>
        <v>2</v>
      </c>
      <c r="AR322" s="12">
        <f t="shared" si="789"/>
        <v>0</v>
      </c>
      <c r="AS322" s="12">
        <f t="shared" si="790"/>
        <v>9</v>
      </c>
      <c r="AT322" s="12">
        <f t="shared" si="791"/>
        <v>1</v>
      </c>
      <c r="AU322" s="44">
        <f t="shared" si="792"/>
        <v>135</v>
      </c>
    </row>
    <row r="323" spans="1:47" ht="13.5" customHeight="1" x14ac:dyDescent="0.2">
      <c r="A323" s="14">
        <f t="shared" si="773"/>
        <v>0.34375000000000011</v>
      </c>
      <c r="B323" s="23">
        <v>1</v>
      </c>
      <c r="C323" s="23">
        <v>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44">
        <f t="shared" si="774"/>
        <v>2</v>
      </c>
      <c r="K323" s="23">
        <v>11</v>
      </c>
      <c r="L323" s="23">
        <v>2</v>
      </c>
      <c r="M323" s="23">
        <v>0</v>
      </c>
      <c r="N323" s="23">
        <v>0</v>
      </c>
      <c r="O323" s="23">
        <v>0</v>
      </c>
      <c r="P323" s="23">
        <v>0</v>
      </c>
      <c r="Q323" s="23">
        <v>3</v>
      </c>
      <c r="R323" s="23">
        <v>0</v>
      </c>
      <c r="S323" s="44">
        <f t="shared" si="775"/>
        <v>16</v>
      </c>
      <c r="T323" s="23">
        <v>17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1</v>
      </c>
      <c r="AA323" s="23">
        <v>0</v>
      </c>
      <c r="AB323" s="44">
        <f t="shared" si="776"/>
        <v>18</v>
      </c>
      <c r="AC323" s="14">
        <f t="shared" si="793"/>
        <v>0.34375000000000011</v>
      </c>
      <c r="AD323" s="12">
        <f t="shared" si="777"/>
        <v>61</v>
      </c>
      <c r="AE323" s="12">
        <f t="shared" si="777"/>
        <v>15</v>
      </c>
      <c r="AF323" s="12">
        <f t="shared" si="778"/>
        <v>1</v>
      </c>
      <c r="AG323" s="12">
        <f t="shared" si="779"/>
        <v>0</v>
      </c>
      <c r="AH323" s="12">
        <f t="shared" si="780"/>
        <v>1</v>
      </c>
      <c r="AI323" s="12">
        <f t="shared" si="781"/>
        <v>1</v>
      </c>
      <c r="AJ323" s="12">
        <f t="shared" si="782"/>
        <v>7</v>
      </c>
      <c r="AK323" s="12">
        <f t="shared" si="783"/>
        <v>0</v>
      </c>
      <c r="AL323" s="44">
        <f t="shared" si="784"/>
        <v>86</v>
      </c>
      <c r="AM323" s="12">
        <f t="shared" si="785"/>
        <v>103</v>
      </c>
      <c r="AN323" s="12">
        <f t="shared" si="785"/>
        <v>16</v>
      </c>
      <c r="AO323" s="12">
        <f t="shared" si="786"/>
        <v>4</v>
      </c>
      <c r="AP323" s="12">
        <f t="shared" si="787"/>
        <v>0</v>
      </c>
      <c r="AQ323" s="12">
        <f t="shared" si="788"/>
        <v>1</v>
      </c>
      <c r="AR323" s="12">
        <f t="shared" si="789"/>
        <v>0</v>
      </c>
      <c r="AS323" s="12">
        <f t="shared" si="790"/>
        <v>14</v>
      </c>
      <c r="AT323" s="12">
        <f t="shared" si="791"/>
        <v>0</v>
      </c>
      <c r="AU323" s="44">
        <f t="shared" si="792"/>
        <v>138</v>
      </c>
    </row>
    <row r="324" spans="1:47" ht="13.5" customHeight="1" x14ac:dyDescent="0.2">
      <c r="A324" s="14">
        <f t="shared" si="773"/>
        <v>0.3541666666666668</v>
      </c>
      <c r="B324" s="23">
        <v>4</v>
      </c>
      <c r="C324" s="23">
        <v>1</v>
      </c>
      <c r="D324" s="23">
        <v>0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44">
        <f t="shared" si="774"/>
        <v>6</v>
      </c>
      <c r="K324" s="23">
        <v>20</v>
      </c>
      <c r="L324" s="23">
        <v>2</v>
      </c>
      <c r="M324" s="23">
        <v>0</v>
      </c>
      <c r="N324" s="23">
        <v>0</v>
      </c>
      <c r="O324" s="23">
        <v>0</v>
      </c>
      <c r="P324" s="23">
        <v>1</v>
      </c>
      <c r="Q324" s="23">
        <v>4</v>
      </c>
      <c r="R324" s="23">
        <v>0</v>
      </c>
      <c r="S324" s="44">
        <f t="shared" si="775"/>
        <v>27</v>
      </c>
      <c r="T324" s="23">
        <v>18</v>
      </c>
      <c r="U324" s="23">
        <v>1</v>
      </c>
      <c r="V324" s="23">
        <v>0</v>
      </c>
      <c r="W324" s="23">
        <v>0</v>
      </c>
      <c r="X324" s="23">
        <v>0</v>
      </c>
      <c r="Y324" s="23">
        <v>0</v>
      </c>
      <c r="Z324" s="23">
        <v>2</v>
      </c>
      <c r="AA324" s="23">
        <v>0</v>
      </c>
      <c r="AB324" s="44">
        <f t="shared" si="776"/>
        <v>21</v>
      </c>
      <c r="AC324" s="14">
        <f t="shared" si="793"/>
        <v>0.3541666666666668</v>
      </c>
      <c r="AD324" s="12">
        <f t="shared" si="777"/>
        <v>78</v>
      </c>
      <c r="AE324" s="12">
        <f t="shared" si="777"/>
        <v>15</v>
      </c>
      <c r="AF324" s="12">
        <f t="shared" si="778"/>
        <v>0</v>
      </c>
      <c r="AG324" s="12">
        <f t="shared" si="779"/>
        <v>0</v>
      </c>
      <c r="AH324" s="12">
        <f t="shared" si="780"/>
        <v>1</v>
      </c>
      <c r="AI324" s="12">
        <f t="shared" si="781"/>
        <v>0</v>
      </c>
      <c r="AJ324" s="12">
        <f t="shared" si="782"/>
        <v>6</v>
      </c>
      <c r="AK324" s="12">
        <f t="shared" si="783"/>
        <v>0</v>
      </c>
      <c r="AL324" s="44">
        <f t="shared" si="784"/>
        <v>100</v>
      </c>
      <c r="AM324" s="12">
        <f t="shared" si="785"/>
        <v>92</v>
      </c>
      <c r="AN324" s="12">
        <f t="shared" si="785"/>
        <v>11</v>
      </c>
      <c r="AO324" s="12">
        <f t="shared" si="786"/>
        <v>1</v>
      </c>
      <c r="AP324" s="12">
        <f t="shared" si="787"/>
        <v>0</v>
      </c>
      <c r="AQ324" s="12">
        <f t="shared" si="788"/>
        <v>0</v>
      </c>
      <c r="AR324" s="12">
        <f t="shared" si="789"/>
        <v>1</v>
      </c>
      <c r="AS324" s="12">
        <f t="shared" si="790"/>
        <v>12</v>
      </c>
      <c r="AT324" s="12">
        <f t="shared" si="791"/>
        <v>1</v>
      </c>
      <c r="AU324" s="44">
        <f t="shared" si="792"/>
        <v>118</v>
      </c>
    </row>
    <row r="325" spans="1:47" ht="13.5" customHeight="1" x14ac:dyDescent="0.2">
      <c r="A325" s="14">
        <f t="shared" si="773"/>
        <v>0.36458333333333348</v>
      </c>
      <c r="B325" s="23">
        <v>1</v>
      </c>
      <c r="C325" s="23">
        <v>1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44">
        <f t="shared" si="774"/>
        <v>2</v>
      </c>
      <c r="K325" s="23">
        <v>8</v>
      </c>
      <c r="L325" s="23">
        <v>1</v>
      </c>
      <c r="M325" s="23">
        <v>0</v>
      </c>
      <c r="N325" s="23">
        <v>0</v>
      </c>
      <c r="O325" s="23">
        <v>0</v>
      </c>
      <c r="P325" s="23">
        <v>0</v>
      </c>
      <c r="Q325" s="23">
        <v>1</v>
      </c>
      <c r="R325" s="23">
        <v>0</v>
      </c>
      <c r="S325" s="44">
        <f t="shared" si="775"/>
        <v>10</v>
      </c>
      <c r="T325" s="23">
        <v>7</v>
      </c>
      <c r="U325" s="23">
        <v>2</v>
      </c>
      <c r="V325" s="23">
        <v>0</v>
      </c>
      <c r="W325" s="23">
        <v>0</v>
      </c>
      <c r="X325" s="23">
        <v>0</v>
      </c>
      <c r="Y325" s="23">
        <v>0</v>
      </c>
      <c r="Z325" s="23">
        <v>1</v>
      </c>
      <c r="AA325" s="23">
        <v>0</v>
      </c>
      <c r="AB325" s="44">
        <f t="shared" si="776"/>
        <v>10</v>
      </c>
      <c r="AC325" s="14">
        <f t="shared" si="793"/>
        <v>0.36458333333333348</v>
      </c>
      <c r="AD325" s="12">
        <f t="shared" si="777"/>
        <v>82</v>
      </c>
      <c r="AE325" s="12">
        <f t="shared" si="777"/>
        <v>12</v>
      </c>
      <c r="AF325" s="12">
        <f t="shared" si="778"/>
        <v>1</v>
      </c>
      <c r="AG325" s="12">
        <f t="shared" si="779"/>
        <v>0</v>
      </c>
      <c r="AH325" s="12">
        <f t="shared" si="780"/>
        <v>1</v>
      </c>
      <c r="AI325" s="12">
        <f t="shared" si="781"/>
        <v>2</v>
      </c>
      <c r="AJ325" s="12">
        <f t="shared" si="782"/>
        <v>7</v>
      </c>
      <c r="AK325" s="12">
        <f t="shared" si="783"/>
        <v>0</v>
      </c>
      <c r="AL325" s="44">
        <f t="shared" si="784"/>
        <v>105</v>
      </c>
      <c r="AM325" s="12">
        <f t="shared" si="785"/>
        <v>70</v>
      </c>
      <c r="AN325" s="12">
        <f t="shared" si="785"/>
        <v>12</v>
      </c>
      <c r="AO325" s="12">
        <f t="shared" si="786"/>
        <v>0</v>
      </c>
      <c r="AP325" s="12">
        <f t="shared" si="787"/>
        <v>0</v>
      </c>
      <c r="AQ325" s="12">
        <f t="shared" si="788"/>
        <v>2</v>
      </c>
      <c r="AR325" s="12">
        <f t="shared" si="789"/>
        <v>2</v>
      </c>
      <c r="AS325" s="12">
        <f t="shared" si="790"/>
        <v>14</v>
      </c>
      <c r="AT325" s="12">
        <f t="shared" si="791"/>
        <v>0</v>
      </c>
      <c r="AU325" s="44">
        <f t="shared" si="792"/>
        <v>100</v>
      </c>
    </row>
    <row r="326" spans="1:47" ht="13.5" customHeight="1" x14ac:dyDescent="0.2">
      <c r="A326" s="14">
        <f t="shared" si="773"/>
        <v>0.37500000000000017</v>
      </c>
      <c r="B326" s="23">
        <v>2</v>
      </c>
      <c r="C326" s="23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44">
        <f t="shared" si="774"/>
        <v>4</v>
      </c>
      <c r="K326" s="23">
        <v>4</v>
      </c>
      <c r="L326" s="23">
        <v>2</v>
      </c>
      <c r="M326" s="23">
        <v>0</v>
      </c>
      <c r="N326" s="23">
        <v>0</v>
      </c>
      <c r="O326" s="23">
        <v>0</v>
      </c>
      <c r="P326" s="23">
        <v>0</v>
      </c>
      <c r="Q326" s="23">
        <v>2</v>
      </c>
      <c r="R326" s="23">
        <v>0</v>
      </c>
      <c r="S326" s="44">
        <f t="shared" si="775"/>
        <v>8</v>
      </c>
      <c r="T326" s="23">
        <v>6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44">
        <f t="shared" si="776"/>
        <v>6</v>
      </c>
      <c r="AC326" s="14">
        <f t="shared" si="793"/>
        <v>0.37500000000000017</v>
      </c>
      <c r="AD326" s="12">
        <f t="shared" si="777"/>
        <v>40</v>
      </c>
      <c r="AE326" s="12">
        <f t="shared" si="777"/>
        <v>22</v>
      </c>
      <c r="AF326" s="12">
        <f t="shared" si="778"/>
        <v>1</v>
      </c>
      <c r="AG326" s="12">
        <f t="shared" si="779"/>
        <v>1</v>
      </c>
      <c r="AH326" s="12">
        <f t="shared" si="780"/>
        <v>1</v>
      </c>
      <c r="AI326" s="12">
        <f t="shared" si="781"/>
        <v>1</v>
      </c>
      <c r="AJ326" s="12">
        <f t="shared" si="782"/>
        <v>4</v>
      </c>
      <c r="AK326" s="12">
        <f t="shared" si="783"/>
        <v>0</v>
      </c>
      <c r="AL326" s="44">
        <f t="shared" si="784"/>
        <v>70</v>
      </c>
      <c r="AM326" s="12">
        <f t="shared" si="785"/>
        <v>58</v>
      </c>
      <c r="AN326" s="12">
        <f t="shared" si="785"/>
        <v>15</v>
      </c>
      <c r="AO326" s="12">
        <f t="shared" si="786"/>
        <v>2</v>
      </c>
      <c r="AP326" s="12">
        <f t="shared" si="787"/>
        <v>1</v>
      </c>
      <c r="AQ326" s="12">
        <f t="shared" si="788"/>
        <v>1</v>
      </c>
      <c r="AR326" s="12">
        <f t="shared" si="789"/>
        <v>0</v>
      </c>
      <c r="AS326" s="12">
        <f t="shared" si="790"/>
        <v>7</v>
      </c>
      <c r="AT326" s="12">
        <f t="shared" si="791"/>
        <v>0</v>
      </c>
      <c r="AU326" s="44">
        <f t="shared" si="792"/>
        <v>84</v>
      </c>
    </row>
    <row r="327" spans="1:47" ht="13.5" customHeight="1" x14ac:dyDescent="0.2">
      <c r="A327" s="11">
        <f t="shared" si="773"/>
        <v>0.38541666666666685</v>
      </c>
      <c r="B327" s="23">
        <v>3</v>
      </c>
      <c r="C327" s="23">
        <v>1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44">
        <f t="shared" si="774"/>
        <v>4</v>
      </c>
      <c r="K327" s="23">
        <v>10</v>
      </c>
      <c r="L327" s="23">
        <v>4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1</v>
      </c>
      <c r="S327" s="44">
        <f t="shared" si="775"/>
        <v>15</v>
      </c>
      <c r="T327" s="23">
        <v>10</v>
      </c>
      <c r="U327" s="23">
        <v>1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44">
        <f t="shared" si="776"/>
        <v>11</v>
      </c>
      <c r="AC327" s="14">
        <f t="shared" si="793"/>
        <v>0.38541666666666685</v>
      </c>
      <c r="AD327" s="12">
        <f t="shared" si="777"/>
        <v>44</v>
      </c>
      <c r="AE327" s="12">
        <f t="shared" si="777"/>
        <v>20</v>
      </c>
      <c r="AF327" s="12">
        <f t="shared" si="778"/>
        <v>0</v>
      </c>
      <c r="AG327" s="12">
        <f t="shared" si="779"/>
        <v>0</v>
      </c>
      <c r="AH327" s="12">
        <f t="shared" si="780"/>
        <v>2</v>
      </c>
      <c r="AI327" s="12">
        <f t="shared" si="781"/>
        <v>1</v>
      </c>
      <c r="AJ327" s="12">
        <f t="shared" si="782"/>
        <v>2</v>
      </c>
      <c r="AK327" s="12">
        <f t="shared" si="783"/>
        <v>0</v>
      </c>
      <c r="AL327" s="44">
        <f t="shared" si="784"/>
        <v>69</v>
      </c>
      <c r="AM327" s="12">
        <f t="shared" si="785"/>
        <v>48</v>
      </c>
      <c r="AN327" s="12">
        <f t="shared" si="785"/>
        <v>19</v>
      </c>
      <c r="AO327" s="12">
        <f t="shared" si="786"/>
        <v>4</v>
      </c>
      <c r="AP327" s="12">
        <f t="shared" si="787"/>
        <v>1</v>
      </c>
      <c r="AQ327" s="12">
        <f t="shared" si="788"/>
        <v>2</v>
      </c>
      <c r="AR327" s="12">
        <f t="shared" si="789"/>
        <v>1</v>
      </c>
      <c r="AS327" s="12">
        <f t="shared" si="790"/>
        <v>3</v>
      </c>
      <c r="AT327" s="12">
        <f t="shared" si="791"/>
        <v>0</v>
      </c>
      <c r="AU327" s="44">
        <f t="shared" si="792"/>
        <v>78</v>
      </c>
    </row>
    <row r="328" spans="1:47" ht="13.5" customHeight="1" x14ac:dyDescent="0.2">
      <c r="A328" s="14">
        <f t="shared" si="773"/>
        <v>0.39583333333333354</v>
      </c>
      <c r="B328" s="23">
        <v>3</v>
      </c>
      <c r="C328" s="23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44">
        <f t="shared" si="774"/>
        <v>3</v>
      </c>
      <c r="K328" s="23">
        <v>9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1</v>
      </c>
      <c r="R328" s="23">
        <v>0</v>
      </c>
      <c r="S328" s="44">
        <f t="shared" si="775"/>
        <v>10</v>
      </c>
      <c r="T328" s="23">
        <v>9</v>
      </c>
      <c r="U328" s="23">
        <v>4</v>
      </c>
      <c r="V328" s="23">
        <v>0</v>
      </c>
      <c r="W328" s="23">
        <v>0</v>
      </c>
      <c r="X328" s="23">
        <v>0</v>
      </c>
      <c r="Y328" s="23">
        <v>0</v>
      </c>
      <c r="Z328" s="23">
        <v>2</v>
      </c>
      <c r="AA328" s="23">
        <v>0</v>
      </c>
      <c r="AB328" s="44">
        <f t="shared" si="776"/>
        <v>15</v>
      </c>
      <c r="AC328" s="11">
        <f t="shared" si="793"/>
        <v>0.39583333333333354</v>
      </c>
      <c r="AD328" s="12">
        <f t="shared" si="777"/>
        <v>39</v>
      </c>
      <c r="AE328" s="12">
        <f t="shared" si="777"/>
        <v>16</v>
      </c>
      <c r="AF328" s="12">
        <f t="shared" si="778"/>
        <v>0</v>
      </c>
      <c r="AG328" s="12">
        <f t="shared" si="779"/>
        <v>0</v>
      </c>
      <c r="AH328" s="12">
        <f t="shared" si="780"/>
        <v>1</v>
      </c>
      <c r="AI328" s="12">
        <f t="shared" si="781"/>
        <v>0</v>
      </c>
      <c r="AJ328" s="12">
        <f t="shared" si="782"/>
        <v>6</v>
      </c>
      <c r="AK328" s="12">
        <f t="shared" si="783"/>
        <v>0</v>
      </c>
      <c r="AL328" s="44">
        <f t="shared" si="784"/>
        <v>62</v>
      </c>
      <c r="AM328" s="12">
        <f t="shared" si="785"/>
        <v>53</v>
      </c>
      <c r="AN328" s="12">
        <f t="shared" si="785"/>
        <v>18</v>
      </c>
      <c r="AO328" s="12">
        <f t="shared" si="786"/>
        <v>3</v>
      </c>
      <c r="AP328" s="12">
        <f t="shared" si="787"/>
        <v>0</v>
      </c>
      <c r="AQ328" s="12">
        <f t="shared" si="788"/>
        <v>0</v>
      </c>
      <c r="AR328" s="12">
        <f t="shared" si="789"/>
        <v>1</v>
      </c>
      <c r="AS328" s="12">
        <f t="shared" si="790"/>
        <v>2</v>
      </c>
      <c r="AT328" s="12">
        <f t="shared" si="791"/>
        <v>0</v>
      </c>
      <c r="AU328" s="44">
        <f t="shared" si="792"/>
        <v>77</v>
      </c>
    </row>
    <row r="329" spans="1:47" ht="13.5" customHeight="1" x14ac:dyDescent="0.2">
      <c r="A329" s="14">
        <f t="shared" si="773"/>
        <v>0.40625000000000022</v>
      </c>
      <c r="B329" s="23">
        <v>0</v>
      </c>
      <c r="C329" s="23">
        <v>0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44">
        <f t="shared" si="774"/>
        <v>0</v>
      </c>
      <c r="K329" s="23">
        <v>4</v>
      </c>
      <c r="L329" s="23">
        <v>2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44">
        <f t="shared" si="775"/>
        <v>6</v>
      </c>
      <c r="T329" s="23">
        <v>7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44">
        <f t="shared" si="776"/>
        <v>7</v>
      </c>
      <c r="AC329" s="14">
        <f t="shared" si="793"/>
        <v>0.40625000000000022</v>
      </c>
      <c r="AD329" s="12">
        <f t="shared" si="777"/>
        <v>39</v>
      </c>
      <c r="AE329" s="12">
        <f t="shared" si="777"/>
        <v>14</v>
      </c>
      <c r="AF329" s="12">
        <f t="shared" si="778"/>
        <v>2</v>
      </c>
      <c r="AG329" s="12">
        <f t="shared" si="779"/>
        <v>0</v>
      </c>
      <c r="AH329" s="12">
        <f t="shared" si="780"/>
        <v>1</v>
      </c>
      <c r="AI329" s="12">
        <f t="shared" si="781"/>
        <v>1</v>
      </c>
      <c r="AJ329" s="12">
        <f t="shared" si="782"/>
        <v>4</v>
      </c>
      <c r="AK329" s="12">
        <f t="shared" si="783"/>
        <v>0</v>
      </c>
      <c r="AL329" s="44">
        <f t="shared" si="784"/>
        <v>61</v>
      </c>
      <c r="AM329" s="12">
        <f t="shared" si="785"/>
        <v>57</v>
      </c>
      <c r="AN329" s="12">
        <f t="shared" si="785"/>
        <v>9</v>
      </c>
      <c r="AO329" s="12">
        <f t="shared" si="786"/>
        <v>0</v>
      </c>
      <c r="AP329" s="12">
        <f t="shared" si="787"/>
        <v>0</v>
      </c>
      <c r="AQ329" s="12">
        <f t="shared" si="788"/>
        <v>3</v>
      </c>
      <c r="AR329" s="12">
        <f t="shared" si="789"/>
        <v>1</v>
      </c>
      <c r="AS329" s="12">
        <f t="shared" si="790"/>
        <v>5</v>
      </c>
      <c r="AT329" s="12">
        <f t="shared" si="791"/>
        <v>0</v>
      </c>
      <c r="AU329" s="44">
        <f t="shared" si="792"/>
        <v>75</v>
      </c>
    </row>
    <row r="330" spans="1:47" ht="13.5" customHeight="1" x14ac:dyDescent="0.2">
      <c r="A330" s="14">
        <f t="shared" si="773"/>
        <v>0.41666666666666691</v>
      </c>
      <c r="B330" s="23">
        <v>1</v>
      </c>
      <c r="C330" s="23">
        <v>1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44">
        <f t="shared" si="774"/>
        <v>2</v>
      </c>
      <c r="K330" s="23">
        <v>7</v>
      </c>
      <c r="L330" s="23">
        <v>2</v>
      </c>
      <c r="M330" s="23">
        <v>1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44">
        <f t="shared" si="775"/>
        <v>10</v>
      </c>
      <c r="T330" s="23">
        <v>3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44">
        <f t="shared" si="776"/>
        <v>3</v>
      </c>
      <c r="AC330" s="14">
        <f t="shared" si="793"/>
        <v>0.41666666666666691</v>
      </c>
      <c r="AD330" s="12">
        <f t="shared" si="777"/>
        <v>52</v>
      </c>
      <c r="AE330" s="12">
        <f t="shared" si="777"/>
        <v>10</v>
      </c>
      <c r="AF330" s="12">
        <f t="shared" si="778"/>
        <v>1</v>
      </c>
      <c r="AG330" s="12">
        <f t="shared" si="779"/>
        <v>1</v>
      </c>
      <c r="AH330" s="12">
        <f t="shared" si="780"/>
        <v>1</v>
      </c>
      <c r="AI330" s="12">
        <f t="shared" si="781"/>
        <v>0</v>
      </c>
      <c r="AJ330" s="12">
        <f t="shared" si="782"/>
        <v>4</v>
      </c>
      <c r="AK330" s="12">
        <f t="shared" si="783"/>
        <v>0</v>
      </c>
      <c r="AL330" s="44">
        <f t="shared" si="784"/>
        <v>69</v>
      </c>
      <c r="AM330" s="12">
        <f t="shared" si="785"/>
        <v>46</v>
      </c>
      <c r="AN330" s="12">
        <f t="shared" si="785"/>
        <v>12</v>
      </c>
      <c r="AO330" s="12">
        <f t="shared" si="786"/>
        <v>0</v>
      </c>
      <c r="AP330" s="12">
        <f t="shared" si="787"/>
        <v>0</v>
      </c>
      <c r="AQ330" s="12">
        <f t="shared" si="788"/>
        <v>1</v>
      </c>
      <c r="AR330" s="12">
        <f t="shared" si="789"/>
        <v>2</v>
      </c>
      <c r="AS330" s="12">
        <f t="shared" si="790"/>
        <v>2</v>
      </c>
      <c r="AT330" s="12">
        <f t="shared" si="791"/>
        <v>0</v>
      </c>
      <c r="AU330" s="44">
        <f t="shared" si="792"/>
        <v>63</v>
      </c>
    </row>
    <row r="331" spans="1:47" ht="13.5" customHeight="1" x14ac:dyDescent="0.2">
      <c r="A331" s="14">
        <f t="shared" si="773"/>
        <v>0.42708333333333359</v>
      </c>
      <c r="B331" s="23">
        <v>4</v>
      </c>
      <c r="C331" s="23">
        <v>2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44">
        <f t="shared" si="774"/>
        <v>6</v>
      </c>
      <c r="K331" s="23">
        <v>3</v>
      </c>
      <c r="L331" s="23">
        <v>2</v>
      </c>
      <c r="M331" s="23">
        <v>0</v>
      </c>
      <c r="N331" s="23">
        <v>0</v>
      </c>
      <c r="O331" s="23">
        <v>0</v>
      </c>
      <c r="P331" s="23">
        <v>1</v>
      </c>
      <c r="Q331" s="23">
        <v>0</v>
      </c>
      <c r="R331" s="23">
        <v>0</v>
      </c>
      <c r="S331" s="44">
        <f t="shared" si="775"/>
        <v>6</v>
      </c>
      <c r="T331" s="23">
        <v>5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44">
        <f t="shared" si="776"/>
        <v>5</v>
      </c>
      <c r="AC331" s="14">
        <f t="shared" si="793"/>
        <v>0.42708333333333359</v>
      </c>
      <c r="AD331" s="12">
        <f t="shared" si="777"/>
        <v>43</v>
      </c>
      <c r="AE331" s="12">
        <f t="shared" si="777"/>
        <v>15</v>
      </c>
      <c r="AF331" s="12">
        <f t="shared" si="778"/>
        <v>2</v>
      </c>
      <c r="AG331" s="12">
        <f t="shared" si="779"/>
        <v>0</v>
      </c>
      <c r="AH331" s="12">
        <f t="shared" si="780"/>
        <v>2</v>
      </c>
      <c r="AI331" s="12">
        <f t="shared" si="781"/>
        <v>0</v>
      </c>
      <c r="AJ331" s="12">
        <f t="shared" si="782"/>
        <v>2</v>
      </c>
      <c r="AK331" s="12">
        <f t="shared" si="783"/>
        <v>1</v>
      </c>
      <c r="AL331" s="44">
        <f t="shared" si="784"/>
        <v>65</v>
      </c>
      <c r="AM331" s="12">
        <f t="shared" si="785"/>
        <v>46</v>
      </c>
      <c r="AN331" s="12">
        <f t="shared" si="785"/>
        <v>19</v>
      </c>
      <c r="AO331" s="12">
        <f t="shared" si="786"/>
        <v>2</v>
      </c>
      <c r="AP331" s="12">
        <f t="shared" si="787"/>
        <v>0</v>
      </c>
      <c r="AQ331" s="12">
        <f t="shared" si="788"/>
        <v>2</v>
      </c>
      <c r="AR331" s="12">
        <f t="shared" si="789"/>
        <v>0</v>
      </c>
      <c r="AS331" s="12">
        <f t="shared" si="790"/>
        <v>4</v>
      </c>
      <c r="AT331" s="12">
        <f t="shared" si="791"/>
        <v>0</v>
      </c>
      <c r="AU331" s="44">
        <f t="shared" si="792"/>
        <v>73</v>
      </c>
    </row>
    <row r="332" spans="1:47" ht="13.5" customHeight="1" x14ac:dyDescent="0.2">
      <c r="A332" s="14">
        <f t="shared" si="773"/>
        <v>0.43750000000000028</v>
      </c>
      <c r="B332" s="23">
        <v>2</v>
      </c>
      <c r="C332" s="23">
        <v>1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44">
        <f t="shared" si="774"/>
        <v>3</v>
      </c>
      <c r="K332" s="23">
        <v>7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44">
        <f t="shared" si="775"/>
        <v>7</v>
      </c>
      <c r="T332" s="23">
        <v>7</v>
      </c>
      <c r="U332" s="23">
        <v>2</v>
      </c>
      <c r="V332" s="23">
        <v>1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44">
        <f t="shared" si="776"/>
        <v>10</v>
      </c>
      <c r="AC332" s="14">
        <f t="shared" si="793"/>
        <v>0.43750000000000028</v>
      </c>
      <c r="AD332" s="12">
        <f t="shared" si="777"/>
        <v>45</v>
      </c>
      <c r="AE332" s="12">
        <f t="shared" si="777"/>
        <v>9</v>
      </c>
      <c r="AF332" s="12">
        <f t="shared" si="778"/>
        <v>1</v>
      </c>
      <c r="AG332" s="12">
        <f t="shared" si="779"/>
        <v>0</v>
      </c>
      <c r="AH332" s="12">
        <f t="shared" si="780"/>
        <v>1</v>
      </c>
      <c r="AI332" s="12">
        <f t="shared" si="781"/>
        <v>0</v>
      </c>
      <c r="AJ332" s="12">
        <f t="shared" si="782"/>
        <v>3</v>
      </c>
      <c r="AK332" s="12">
        <f t="shared" si="783"/>
        <v>0</v>
      </c>
      <c r="AL332" s="44">
        <f t="shared" si="784"/>
        <v>59</v>
      </c>
      <c r="AM332" s="12">
        <f t="shared" si="785"/>
        <v>57</v>
      </c>
      <c r="AN332" s="12">
        <f t="shared" si="785"/>
        <v>12</v>
      </c>
      <c r="AO332" s="12">
        <f t="shared" si="786"/>
        <v>2</v>
      </c>
      <c r="AP332" s="12">
        <f t="shared" si="787"/>
        <v>1</v>
      </c>
      <c r="AQ332" s="12">
        <f t="shared" si="788"/>
        <v>0</v>
      </c>
      <c r="AR332" s="12">
        <f t="shared" si="789"/>
        <v>3</v>
      </c>
      <c r="AS332" s="12">
        <f t="shared" si="790"/>
        <v>2</v>
      </c>
      <c r="AT332" s="12">
        <f t="shared" si="791"/>
        <v>0</v>
      </c>
      <c r="AU332" s="44">
        <f t="shared" si="792"/>
        <v>77</v>
      </c>
    </row>
    <row r="333" spans="1:47" ht="13.5" customHeight="1" x14ac:dyDescent="0.2">
      <c r="A333" s="14">
        <f t="shared" si="773"/>
        <v>0.44791666666666696</v>
      </c>
      <c r="B333" s="23">
        <v>4</v>
      </c>
      <c r="C333" s="23">
        <v>1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44">
        <f t="shared" si="774"/>
        <v>6</v>
      </c>
      <c r="K333" s="23">
        <v>4</v>
      </c>
      <c r="L333" s="23">
        <v>2</v>
      </c>
      <c r="M333" s="23">
        <v>0</v>
      </c>
      <c r="N333" s="23">
        <v>0</v>
      </c>
      <c r="O333" s="23">
        <v>0</v>
      </c>
      <c r="P333" s="23">
        <v>0</v>
      </c>
      <c r="Q333" s="23">
        <v>1</v>
      </c>
      <c r="R333" s="23">
        <v>0</v>
      </c>
      <c r="S333" s="44">
        <f t="shared" si="775"/>
        <v>7</v>
      </c>
      <c r="T333" s="23">
        <v>5</v>
      </c>
      <c r="U333" s="23">
        <v>1</v>
      </c>
      <c r="V333" s="23">
        <v>0</v>
      </c>
      <c r="W333" s="23">
        <v>1</v>
      </c>
      <c r="X333" s="23">
        <v>0</v>
      </c>
      <c r="Y333" s="23">
        <v>0</v>
      </c>
      <c r="Z333" s="23">
        <v>1</v>
      </c>
      <c r="AA333" s="23">
        <v>0</v>
      </c>
      <c r="AB333" s="44">
        <f t="shared" si="776"/>
        <v>8</v>
      </c>
      <c r="AC333" s="14">
        <f t="shared" si="793"/>
        <v>0.44791666666666696</v>
      </c>
      <c r="AD333" s="12">
        <f t="shared" si="777"/>
        <v>48</v>
      </c>
      <c r="AE333" s="12">
        <f t="shared" si="777"/>
        <v>7</v>
      </c>
      <c r="AF333" s="12">
        <f t="shared" si="778"/>
        <v>3</v>
      </c>
      <c r="AG333" s="12">
        <f t="shared" si="779"/>
        <v>0</v>
      </c>
      <c r="AH333" s="12">
        <f t="shared" si="780"/>
        <v>1</v>
      </c>
      <c r="AI333" s="12">
        <f t="shared" si="781"/>
        <v>1</v>
      </c>
      <c r="AJ333" s="12">
        <f t="shared" si="782"/>
        <v>3</v>
      </c>
      <c r="AK333" s="12">
        <f t="shared" si="783"/>
        <v>0</v>
      </c>
      <c r="AL333" s="44">
        <f t="shared" si="784"/>
        <v>63</v>
      </c>
      <c r="AM333" s="12">
        <f t="shared" si="785"/>
        <v>50</v>
      </c>
      <c r="AN333" s="12">
        <f t="shared" si="785"/>
        <v>14</v>
      </c>
      <c r="AO333" s="12">
        <f t="shared" si="786"/>
        <v>4</v>
      </c>
      <c r="AP333" s="12">
        <f t="shared" si="787"/>
        <v>2</v>
      </c>
      <c r="AQ333" s="12">
        <f t="shared" si="788"/>
        <v>1</v>
      </c>
      <c r="AR333" s="12">
        <f t="shared" si="789"/>
        <v>0</v>
      </c>
      <c r="AS333" s="12">
        <f t="shared" si="790"/>
        <v>7</v>
      </c>
      <c r="AT333" s="12">
        <f t="shared" si="791"/>
        <v>0</v>
      </c>
      <c r="AU333" s="44">
        <f t="shared" si="792"/>
        <v>78</v>
      </c>
    </row>
    <row r="334" spans="1:47" ht="13.5" customHeight="1" x14ac:dyDescent="0.2">
      <c r="A334" s="14">
        <f t="shared" si="773"/>
        <v>0.45833333333333365</v>
      </c>
      <c r="B334" s="23">
        <v>2</v>
      </c>
      <c r="C334" s="23">
        <v>1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44">
        <f t="shared" si="774"/>
        <v>3</v>
      </c>
      <c r="K334" s="23">
        <v>7</v>
      </c>
      <c r="L334" s="23">
        <v>2</v>
      </c>
      <c r="M334" s="23">
        <v>0</v>
      </c>
      <c r="N334" s="23">
        <v>0</v>
      </c>
      <c r="O334" s="23">
        <v>0</v>
      </c>
      <c r="P334" s="23">
        <v>0</v>
      </c>
      <c r="Q334" s="23">
        <v>2</v>
      </c>
      <c r="R334" s="23">
        <v>0</v>
      </c>
      <c r="S334" s="44">
        <f t="shared" si="775"/>
        <v>11</v>
      </c>
      <c r="T334" s="23">
        <v>5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1</v>
      </c>
      <c r="AA334" s="23">
        <v>0</v>
      </c>
      <c r="AB334" s="44">
        <f t="shared" si="776"/>
        <v>6</v>
      </c>
      <c r="AC334" s="14">
        <f t="shared" si="793"/>
        <v>0.45833333333333365</v>
      </c>
      <c r="AD334" s="12">
        <f t="shared" si="777"/>
        <v>55</v>
      </c>
      <c r="AE334" s="12">
        <f t="shared" si="777"/>
        <v>18</v>
      </c>
      <c r="AF334" s="12">
        <f t="shared" si="778"/>
        <v>2</v>
      </c>
      <c r="AG334" s="12">
        <f t="shared" si="779"/>
        <v>0</v>
      </c>
      <c r="AH334" s="12">
        <f t="shared" si="780"/>
        <v>1</v>
      </c>
      <c r="AI334" s="12">
        <f t="shared" si="781"/>
        <v>0</v>
      </c>
      <c r="AJ334" s="12">
        <f t="shared" si="782"/>
        <v>4</v>
      </c>
      <c r="AK334" s="12">
        <f t="shared" si="783"/>
        <v>0</v>
      </c>
      <c r="AL334" s="44">
        <f t="shared" si="784"/>
        <v>80</v>
      </c>
      <c r="AM334" s="12">
        <f t="shared" si="785"/>
        <v>54</v>
      </c>
      <c r="AN334" s="12">
        <f t="shared" si="785"/>
        <v>12</v>
      </c>
      <c r="AO334" s="12">
        <f t="shared" si="786"/>
        <v>3</v>
      </c>
      <c r="AP334" s="12">
        <f t="shared" si="787"/>
        <v>0</v>
      </c>
      <c r="AQ334" s="12">
        <f t="shared" si="788"/>
        <v>2</v>
      </c>
      <c r="AR334" s="12">
        <f t="shared" si="789"/>
        <v>2</v>
      </c>
      <c r="AS334" s="12">
        <f t="shared" si="790"/>
        <v>3</v>
      </c>
      <c r="AT334" s="12">
        <f t="shared" si="791"/>
        <v>0</v>
      </c>
      <c r="AU334" s="44">
        <f t="shared" si="792"/>
        <v>76</v>
      </c>
    </row>
    <row r="335" spans="1:47" ht="13.5" customHeight="1" x14ac:dyDescent="0.2">
      <c r="A335" s="14">
        <f t="shared" si="773"/>
        <v>0.46875000000000033</v>
      </c>
      <c r="B335" s="23">
        <v>2</v>
      </c>
      <c r="C335" s="23">
        <v>1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44">
        <f t="shared" si="774"/>
        <v>3</v>
      </c>
      <c r="K335" s="23">
        <v>3</v>
      </c>
      <c r="L335" s="23">
        <v>1</v>
      </c>
      <c r="M335" s="23">
        <v>0</v>
      </c>
      <c r="N335" s="23">
        <v>0</v>
      </c>
      <c r="O335" s="23">
        <v>0</v>
      </c>
      <c r="P335" s="23">
        <v>0</v>
      </c>
      <c r="Q335" s="23">
        <v>1</v>
      </c>
      <c r="R335" s="23">
        <v>0</v>
      </c>
      <c r="S335" s="44">
        <f t="shared" si="775"/>
        <v>5</v>
      </c>
      <c r="T335" s="23">
        <v>8</v>
      </c>
      <c r="U335" s="23">
        <v>2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44">
        <f t="shared" si="776"/>
        <v>10</v>
      </c>
      <c r="AC335" s="14">
        <f t="shared" si="793"/>
        <v>0.46875000000000033</v>
      </c>
      <c r="AD335" s="12">
        <f t="shared" si="777"/>
        <v>46</v>
      </c>
      <c r="AE335" s="12">
        <f t="shared" si="777"/>
        <v>14</v>
      </c>
      <c r="AF335" s="12">
        <f t="shared" si="778"/>
        <v>0</v>
      </c>
      <c r="AG335" s="12">
        <f t="shared" si="779"/>
        <v>0</v>
      </c>
      <c r="AH335" s="12">
        <f t="shared" si="780"/>
        <v>2</v>
      </c>
      <c r="AI335" s="12">
        <f t="shared" si="781"/>
        <v>1</v>
      </c>
      <c r="AJ335" s="12">
        <f t="shared" si="782"/>
        <v>2</v>
      </c>
      <c r="AK335" s="12">
        <f t="shared" si="783"/>
        <v>0</v>
      </c>
      <c r="AL335" s="44">
        <f t="shared" si="784"/>
        <v>65</v>
      </c>
      <c r="AM335" s="12">
        <f t="shared" si="785"/>
        <v>58</v>
      </c>
      <c r="AN335" s="12">
        <f t="shared" si="785"/>
        <v>16</v>
      </c>
      <c r="AO335" s="12">
        <f t="shared" si="786"/>
        <v>1</v>
      </c>
      <c r="AP335" s="12">
        <f t="shared" si="787"/>
        <v>2</v>
      </c>
      <c r="AQ335" s="12">
        <f t="shared" si="788"/>
        <v>1</v>
      </c>
      <c r="AR335" s="12">
        <f t="shared" si="789"/>
        <v>3</v>
      </c>
      <c r="AS335" s="12">
        <f t="shared" si="790"/>
        <v>6</v>
      </c>
      <c r="AT335" s="12">
        <f t="shared" si="791"/>
        <v>0</v>
      </c>
      <c r="AU335" s="44">
        <f t="shared" si="792"/>
        <v>87</v>
      </c>
    </row>
    <row r="336" spans="1:47" ht="13.5" customHeight="1" x14ac:dyDescent="0.2">
      <c r="A336" s="11">
        <f t="shared" si="773"/>
        <v>0.47916666666666702</v>
      </c>
      <c r="B336" s="23">
        <v>2</v>
      </c>
      <c r="C336" s="23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44">
        <f t="shared" si="774"/>
        <v>5</v>
      </c>
      <c r="K336" s="23">
        <v>7</v>
      </c>
      <c r="L336" s="23">
        <v>1</v>
      </c>
      <c r="M336" s="23">
        <v>0</v>
      </c>
      <c r="N336" s="23">
        <v>0</v>
      </c>
      <c r="O336" s="23">
        <v>0</v>
      </c>
      <c r="P336" s="23">
        <v>1</v>
      </c>
      <c r="Q336" s="23">
        <v>1</v>
      </c>
      <c r="R336" s="23">
        <v>1</v>
      </c>
      <c r="S336" s="44">
        <f t="shared" si="775"/>
        <v>11</v>
      </c>
      <c r="T336" s="23">
        <v>11</v>
      </c>
      <c r="U336" s="23">
        <v>2</v>
      </c>
      <c r="V336" s="23">
        <v>0</v>
      </c>
      <c r="W336" s="23">
        <v>0</v>
      </c>
      <c r="X336" s="23">
        <v>0</v>
      </c>
      <c r="Y336" s="23">
        <v>0</v>
      </c>
      <c r="Z336" s="23">
        <v>1</v>
      </c>
      <c r="AA336" s="23">
        <v>0</v>
      </c>
      <c r="AB336" s="44">
        <f t="shared" si="776"/>
        <v>14</v>
      </c>
      <c r="AC336" s="14">
        <f t="shared" si="793"/>
        <v>0.47916666666666702</v>
      </c>
      <c r="AD336" s="12">
        <f t="shared" si="777"/>
        <v>55</v>
      </c>
      <c r="AE336" s="12">
        <f t="shared" si="777"/>
        <v>8</v>
      </c>
      <c r="AF336" s="12">
        <f t="shared" si="778"/>
        <v>2</v>
      </c>
      <c r="AG336" s="12">
        <f t="shared" si="779"/>
        <v>0</v>
      </c>
      <c r="AH336" s="12">
        <f t="shared" si="780"/>
        <v>1</v>
      </c>
      <c r="AI336" s="12">
        <f t="shared" si="781"/>
        <v>0</v>
      </c>
      <c r="AJ336" s="12">
        <f t="shared" si="782"/>
        <v>5</v>
      </c>
      <c r="AK336" s="12">
        <f t="shared" si="783"/>
        <v>0</v>
      </c>
      <c r="AL336" s="44">
        <f t="shared" si="784"/>
        <v>71</v>
      </c>
      <c r="AM336" s="12">
        <f t="shared" si="785"/>
        <v>54</v>
      </c>
      <c r="AN336" s="12">
        <f t="shared" si="785"/>
        <v>7</v>
      </c>
      <c r="AO336" s="12">
        <f t="shared" si="786"/>
        <v>1</v>
      </c>
      <c r="AP336" s="12">
        <f t="shared" si="787"/>
        <v>0</v>
      </c>
      <c r="AQ336" s="12">
        <f t="shared" si="788"/>
        <v>1</v>
      </c>
      <c r="AR336" s="12">
        <f t="shared" si="789"/>
        <v>1</v>
      </c>
      <c r="AS336" s="12">
        <f t="shared" si="790"/>
        <v>4</v>
      </c>
      <c r="AT336" s="12">
        <f t="shared" si="791"/>
        <v>0</v>
      </c>
      <c r="AU336" s="44">
        <f t="shared" si="792"/>
        <v>68</v>
      </c>
    </row>
    <row r="337" spans="1:47" ht="13.5" customHeight="1" x14ac:dyDescent="0.2">
      <c r="A337" s="14">
        <f t="shared" si="773"/>
        <v>0.4895833333333337</v>
      </c>
      <c r="B337" s="23">
        <v>3</v>
      </c>
      <c r="C337" s="23">
        <v>2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44">
        <f t="shared" si="774"/>
        <v>5</v>
      </c>
      <c r="K337" s="23">
        <v>9</v>
      </c>
      <c r="L337" s="23">
        <v>1</v>
      </c>
      <c r="M337" s="23">
        <v>0</v>
      </c>
      <c r="N337" s="23">
        <v>0</v>
      </c>
      <c r="O337" s="23">
        <v>0</v>
      </c>
      <c r="P337" s="23">
        <v>1</v>
      </c>
      <c r="Q337" s="23">
        <v>0</v>
      </c>
      <c r="R337" s="23">
        <v>0</v>
      </c>
      <c r="S337" s="44">
        <f t="shared" si="775"/>
        <v>11</v>
      </c>
      <c r="T337" s="23">
        <v>6</v>
      </c>
      <c r="U337" s="23">
        <v>1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44">
        <f t="shared" si="776"/>
        <v>7</v>
      </c>
      <c r="AC337" s="14">
        <f t="shared" si="793"/>
        <v>0.4895833333333337</v>
      </c>
      <c r="AD337" s="12">
        <f t="shared" si="777"/>
        <v>46</v>
      </c>
      <c r="AE337" s="12">
        <f t="shared" si="777"/>
        <v>11</v>
      </c>
      <c r="AF337" s="12">
        <f t="shared" si="778"/>
        <v>1</v>
      </c>
      <c r="AG337" s="12">
        <f t="shared" si="779"/>
        <v>0</v>
      </c>
      <c r="AH337" s="12">
        <f t="shared" si="780"/>
        <v>1</v>
      </c>
      <c r="AI337" s="12">
        <f t="shared" si="781"/>
        <v>2</v>
      </c>
      <c r="AJ337" s="12">
        <f t="shared" si="782"/>
        <v>4</v>
      </c>
      <c r="AK337" s="12">
        <f t="shared" si="783"/>
        <v>0</v>
      </c>
      <c r="AL337" s="44">
        <f t="shared" si="784"/>
        <v>65</v>
      </c>
      <c r="AM337" s="12">
        <f t="shared" si="785"/>
        <v>62</v>
      </c>
      <c r="AN337" s="12">
        <f t="shared" si="785"/>
        <v>16</v>
      </c>
      <c r="AO337" s="12">
        <f t="shared" si="786"/>
        <v>1</v>
      </c>
      <c r="AP337" s="12">
        <f t="shared" si="787"/>
        <v>0</v>
      </c>
      <c r="AQ337" s="12">
        <f t="shared" si="788"/>
        <v>2</v>
      </c>
      <c r="AR337" s="12">
        <f t="shared" si="789"/>
        <v>1</v>
      </c>
      <c r="AS337" s="12">
        <f t="shared" si="790"/>
        <v>3</v>
      </c>
      <c r="AT337" s="12">
        <f t="shared" si="791"/>
        <v>0</v>
      </c>
      <c r="AU337" s="44">
        <f t="shared" si="792"/>
        <v>85</v>
      </c>
    </row>
    <row r="338" spans="1:47" ht="13.5" customHeight="1" x14ac:dyDescent="0.2">
      <c r="A338" s="14">
        <f t="shared" si="773"/>
        <v>0.50000000000000033</v>
      </c>
      <c r="B338" s="23">
        <v>4</v>
      </c>
      <c r="C338" s="23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44">
        <f t="shared" si="774"/>
        <v>6</v>
      </c>
      <c r="K338" s="23">
        <v>4</v>
      </c>
      <c r="L338" s="23">
        <v>2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44">
        <f t="shared" si="775"/>
        <v>6</v>
      </c>
      <c r="T338" s="23">
        <v>10</v>
      </c>
      <c r="U338" s="23">
        <v>2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44">
        <f t="shared" si="776"/>
        <v>12</v>
      </c>
      <c r="AC338" s="11">
        <f t="shared" si="793"/>
        <v>0.50000000000000033</v>
      </c>
      <c r="AD338" s="12">
        <f t="shared" si="777"/>
        <v>45</v>
      </c>
      <c r="AE338" s="12">
        <f t="shared" si="777"/>
        <v>15</v>
      </c>
      <c r="AF338" s="12">
        <f t="shared" si="778"/>
        <v>2</v>
      </c>
      <c r="AG338" s="12">
        <f t="shared" si="779"/>
        <v>0</v>
      </c>
      <c r="AH338" s="12">
        <f t="shared" si="780"/>
        <v>1</v>
      </c>
      <c r="AI338" s="12">
        <f t="shared" si="781"/>
        <v>3</v>
      </c>
      <c r="AJ338" s="12">
        <f t="shared" si="782"/>
        <v>6</v>
      </c>
      <c r="AK338" s="12">
        <f t="shared" si="783"/>
        <v>0</v>
      </c>
      <c r="AL338" s="44">
        <f t="shared" si="784"/>
        <v>72</v>
      </c>
      <c r="AM338" s="12">
        <f t="shared" si="785"/>
        <v>72</v>
      </c>
      <c r="AN338" s="12">
        <f t="shared" si="785"/>
        <v>13</v>
      </c>
      <c r="AO338" s="12">
        <f t="shared" si="786"/>
        <v>0</v>
      </c>
      <c r="AP338" s="12">
        <f t="shared" si="787"/>
        <v>1</v>
      </c>
      <c r="AQ338" s="12">
        <f t="shared" si="788"/>
        <v>1</v>
      </c>
      <c r="AR338" s="12">
        <f t="shared" si="789"/>
        <v>0</v>
      </c>
      <c r="AS338" s="12">
        <f t="shared" si="790"/>
        <v>3</v>
      </c>
      <c r="AT338" s="12">
        <f t="shared" si="791"/>
        <v>0</v>
      </c>
      <c r="AU338" s="44">
        <f t="shared" si="792"/>
        <v>90</v>
      </c>
    </row>
    <row r="339" spans="1:47" ht="13.5" customHeight="1" x14ac:dyDescent="0.2">
      <c r="A339" s="14">
        <f t="shared" si="773"/>
        <v>0.51041666666666696</v>
      </c>
      <c r="B339" s="23">
        <v>5</v>
      </c>
      <c r="C339" s="23">
        <v>1</v>
      </c>
      <c r="D339" s="23">
        <v>1</v>
      </c>
      <c r="E339" s="23">
        <v>0</v>
      </c>
      <c r="F339" s="23">
        <v>0</v>
      </c>
      <c r="G339" s="23">
        <v>1</v>
      </c>
      <c r="H339" s="23">
        <v>0</v>
      </c>
      <c r="I339" s="23">
        <v>0</v>
      </c>
      <c r="J339" s="44">
        <f t="shared" si="774"/>
        <v>8</v>
      </c>
      <c r="K339" s="23">
        <v>7</v>
      </c>
      <c r="L339" s="23">
        <v>0</v>
      </c>
      <c r="M339" s="23">
        <v>0</v>
      </c>
      <c r="N339" s="23">
        <v>0</v>
      </c>
      <c r="O339" s="23">
        <v>0</v>
      </c>
      <c r="P339" s="23">
        <v>1</v>
      </c>
      <c r="Q339" s="23">
        <v>0</v>
      </c>
      <c r="R339" s="23">
        <v>0</v>
      </c>
      <c r="S339" s="44">
        <f t="shared" si="775"/>
        <v>8</v>
      </c>
      <c r="T339" s="23">
        <v>8</v>
      </c>
      <c r="U339" s="23">
        <v>1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44">
        <f t="shared" si="776"/>
        <v>9</v>
      </c>
      <c r="AC339" s="14">
        <f t="shared" si="793"/>
        <v>0.51041666666666696</v>
      </c>
      <c r="AD339" s="12">
        <f t="shared" si="777"/>
        <v>52</v>
      </c>
      <c r="AE339" s="12">
        <f t="shared" si="777"/>
        <v>18</v>
      </c>
      <c r="AF339" s="12">
        <f t="shared" si="778"/>
        <v>0</v>
      </c>
      <c r="AG339" s="12">
        <f t="shared" si="779"/>
        <v>0</v>
      </c>
      <c r="AH339" s="12">
        <f t="shared" si="780"/>
        <v>2</v>
      </c>
      <c r="AI339" s="12">
        <f t="shared" si="781"/>
        <v>3</v>
      </c>
      <c r="AJ339" s="12">
        <f t="shared" si="782"/>
        <v>3</v>
      </c>
      <c r="AK339" s="12">
        <f t="shared" si="783"/>
        <v>2</v>
      </c>
      <c r="AL339" s="44">
        <f t="shared" si="784"/>
        <v>80</v>
      </c>
      <c r="AM339" s="12">
        <f t="shared" si="785"/>
        <v>55</v>
      </c>
      <c r="AN339" s="12">
        <f t="shared" si="785"/>
        <v>10</v>
      </c>
      <c r="AO339" s="12">
        <f t="shared" si="786"/>
        <v>0</v>
      </c>
      <c r="AP339" s="12">
        <f t="shared" si="787"/>
        <v>0</v>
      </c>
      <c r="AQ339" s="12">
        <f t="shared" si="788"/>
        <v>1</v>
      </c>
      <c r="AR339" s="12">
        <f t="shared" si="789"/>
        <v>2</v>
      </c>
      <c r="AS339" s="12">
        <f t="shared" si="790"/>
        <v>3</v>
      </c>
      <c r="AT339" s="12">
        <f t="shared" si="791"/>
        <v>1</v>
      </c>
      <c r="AU339" s="44">
        <f t="shared" si="792"/>
        <v>72</v>
      </c>
    </row>
    <row r="340" spans="1:47" ht="13.5" customHeight="1" x14ac:dyDescent="0.2">
      <c r="A340" s="14">
        <f t="shared" si="773"/>
        <v>0.52083333333333359</v>
      </c>
      <c r="B340" s="23">
        <v>2</v>
      </c>
      <c r="C340" s="23">
        <v>0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44">
        <f t="shared" si="774"/>
        <v>2</v>
      </c>
      <c r="K340" s="23">
        <v>3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1</v>
      </c>
      <c r="R340" s="23">
        <v>0</v>
      </c>
      <c r="S340" s="44">
        <f t="shared" si="775"/>
        <v>4</v>
      </c>
      <c r="T340" s="23">
        <v>4</v>
      </c>
      <c r="U340" s="23">
        <v>1</v>
      </c>
      <c r="V340" s="23">
        <v>0</v>
      </c>
      <c r="W340" s="23">
        <v>0</v>
      </c>
      <c r="X340" s="23">
        <v>0</v>
      </c>
      <c r="Y340" s="23">
        <v>0</v>
      </c>
      <c r="Z340" s="23">
        <v>1</v>
      </c>
      <c r="AA340" s="23">
        <v>0</v>
      </c>
      <c r="AB340" s="44">
        <f t="shared" si="776"/>
        <v>6</v>
      </c>
      <c r="AC340" s="14">
        <f t="shared" si="793"/>
        <v>0.52083333333333359</v>
      </c>
      <c r="AD340" s="12">
        <f t="shared" si="777"/>
        <v>48</v>
      </c>
      <c r="AE340" s="12">
        <f t="shared" si="777"/>
        <v>11</v>
      </c>
      <c r="AF340" s="12">
        <f t="shared" si="778"/>
        <v>2</v>
      </c>
      <c r="AG340" s="12">
        <f t="shared" si="779"/>
        <v>0</v>
      </c>
      <c r="AH340" s="12">
        <f t="shared" si="780"/>
        <v>1</v>
      </c>
      <c r="AI340" s="12">
        <f t="shared" si="781"/>
        <v>0</v>
      </c>
      <c r="AJ340" s="12">
        <f t="shared" si="782"/>
        <v>5</v>
      </c>
      <c r="AK340" s="12">
        <f t="shared" si="783"/>
        <v>0</v>
      </c>
      <c r="AL340" s="44">
        <f t="shared" si="784"/>
        <v>67</v>
      </c>
      <c r="AM340" s="12">
        <f t="shared" si="785"/>
        <v>63</v>
      </c>
      <c r="AN340" s="12">
        <f t="shared" si="785"/>
        <v>11</v>
      </c>
      <c r="AO340" s="12">
        <f t="shared" si="786"/>
        <v>0</v>
      </c>
      <c r="AP340" s="12">
        <f t="shared" si="787"/>
        <v>0</v>
      </c>
      <c r="AQ340" s="12">
        <f t="shared" si="788"/>
        <v>1</v>
      </c>
      <c r="AR340" s="12">
        <f t="shared" si="789"/>
        <v>1</v>
      </c>
      <c r="AS340" s="12">
        <f t="shared" si="790"/>
        <v>2</v>
      </c>
      <c r="AT340" s="12">
        <f t="shared" si="791"/>
        <v>1</v>
      </c>
      <c r="AU340" s="44">
        <f t="shared" si="792"/>
        <v>79</v>
      </c>
    </row>
    <row r="341" spans="1:47" ht="13.5" customHeight="1" x14ac:dyDescent="0.2">
      <c r="A341" s="14">
        <f t="shared" si="773"/>
        <v>0.53125000000000022</v>
      </c>
      <c r="B341" s="23">
        <v>2</v>
      </c>
      <c r="C341" s="23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44">
        <f t="shared" si="774"/>
        <v>2</v>
      </c>
      <c r="K341" s="23">
        <v>6</v>
      </c>
      <c r="L341" s="23">
        <v>0</v>
      </c>
      <c r="M341" s="23">
        <v>0</v>
      </c>
      <c r="N341" s="23">
        <v>0</v>
      </c>
      <c r="O341" s="23">
        <v>0</v>
      </c>
      <c r="P341" s="23">
        <v>2</v>
      </c>
      <c r="Q341" s="23">
        <v>0</v>
      </c>
      <c r="R341" s="23">
        <v>0</v>
      </c>
      <c r="S341" s="44">
        <f t="shared" si="775"/>
        <v>8</v>
      </c>
      <c r="T341" s="23">
        <v>5</v>
      </c>
      <c r="U341" s="23">
        <v>1</v>
      </c>
      <c r="V341" s="23">
        <v>0</v>
      </c>
      <c r="W341" s="23">
        <v>0</v>
      </c>
      <c r="X341" s="23">
        <v>0</v>
      </c>
      <c r="Y341" s="23">
        <v>1</v>
      </c>
      <c r="Z341" s="23">
        <v>0</v>
      </c>
      <c r="AA341" s="23">
        <v>0</v>
      </c>
      <c r="AB341" s="44">
        <f t="shared" si="776"/>
        <v>7</v>
      </c>
      <c r="AC341" s="14">
        <f t="shared" si="793"/>
        <v>0.53125000000000022</v>
      </c>
      <c r="AD341" s="12">
        <f t="shared" si="777"/>
        <v>46</v>
      </c>
      <c r="AE341" s="12">
        <f t="shared" si="777"/>
        <v>11</v>
      </c>
      <c r="AF341" s="12">
        <f t="shared" si="778"/>
        <v>0</v>
      </c>
      <c r="AG341" s="12">
        <f t="shared" si="779"/>
        <v>0</v>
      </c>
      <c r="AH341" s="12">
        <f t="shared" si="780"/>
        <v>1</v>
      </c>
      <c r="AI341" s="12">
        <f t="shared" si="781"/>
        <v>2</v>
      </c>
      <c r="AJ341" s="12">
        <f t="shared" si="782"/>
        <v>12</v>
      </c>
      <c r="AK341" s="12">
        <f t="shared" si="783"/>
        <v>0</v>
      </c>
      <c r="AL341" s="44">
        <f t="shared" si="784"/>
        <v>72</v>
      </c>
      <c r="AM341" s="12">
        <f t="shared" si="785"/>
        <v>49</v>
      </c>
      <c r="AN341" s="12">
        <f t="shared" si="785"/>
        <v>13</v>
      </c>
      <c r="AO341" s="12">
        <f t="shared" si="786"/>
        <v>0</v>
      </c>
      <c r="AP341" s="12">
        <f t="shared" si="787"/>
        <v>0</v>
      </c>
      <c r="AQ341" s="12">
        <f t="shared" si="788"/>
        <v>1</v>
      </c>
      <c r="AR341" s="12">
        <f t="shared" si="789"/>
        <v>5</v>
      </c>
      <c r="AS341" s="12">
        <f t="shared" si="790"/>
        <v>4</v>
      </c>
      <c r="AT341" s="12">
        <f t="shared" si="791"/>
        <v>0</v>
      </c>
      <c r="AU341" s="44">
        <f t="shared" si="792"/>
        <v>72</v>
      </c>
    </row>
    <row r="342" spans="1:47" ht="13.5" customHeight="1" x14ac:dyDescent="0.2">
      <c r="A342" s="14">
        <f t="shared" si="773"/>
        <v>0.54166666666666685</v>
      </c>
      <c r="B342" s="23">
        <v>6</v>
      </c>
      <c r="C342" s="23">
        <v>1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44">
        <f t="shared" si="774"/>
        <v>7</v>
      </c>
      <c r="K342" s="23">
        <v>5</v>
      </c>
      <c r="L342" s="23">
        <v>2</v>
      </c>
      <c r="M342" s="23">
        <v>0</v>
      </c>
      <c r="N342" s="23">
        <v>0</v>
      </c>
      <c r="O342" s="23">
        <v>0</v>
      </c>
      <c r="P342" s="23">
        <v>0</v>
      </c>
      <c r="Q342" s="23">
        <v>1</v>
      </c>
      <c r="R342" s="23">
        <v>0</v>
      </c>
      <c r="S342" s="44">
        <f t="shared" si="775"/>
        <v>8</v>
      </c>
      <c r="T342" s="23">
        <v>2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44">
        <f t="shared" si="776"/>
        <v>2</v>
      </c>
      <c r="AC342" s="14">
        <f t="shared" si="793"/>
        <v>0.54166666666666685</v>
      </c>
      <c r="AD342" s="12">
        <f t="shared" si="777"/>
        <v>52</v>
      </c>
      <c r="AE342" s="12">
        <f t="shared" si="777"/>
        <v>9</v>
      </c>
      <c r="AF342" s="12">
        <f t="shared" si="778"/>
        <v>1</v>
      </c>
      <c r="AG342" s="12">
        <f t="shared" si="779"/>
        <v>0</v>
      </c>
      <c r="AH342" s="12">
        <f t="shared" si="780"/>
        <v>1</v>
      </c>
      <c r="AI342" s="12">
        <f t="shared" si="781"/>
        <v>0</v>
      </c>
      <c r="AJ342" s="12">
        <f t="shared" si="782"/>
        <v>5</v>
      </c>
      <c r="AK342" s="12">
        <f t="shared" si="783"/>
        <v>0</v>
      </c>
      <c r="AL342" s="44">
        <f t="shared" si="784"/>
        <v>68</v>
      </c>
      <c r="AM342" s="12">
        <f t="shared" si="785"/>
        <v>55</v>
      </c>
      <c r="AN342" s="12">
        <f t="shared" si="785"/>
        <v>16</v>
      </c>
      <c r="AO342" s="12">
        <f t="shared" si="786"/>
        <v>1</v>
      </c>
      <c r="AP342" s="12">
        <f t="shared" si="787"/>
        <v>0</v>
      </c>
      <c r="AQ342" s="12">
        <f t="shared" si="788"/>
        <v>1</v>
      </c>
      <c r="AR342" s="12">
        <f t="shared" si="789"/>
        <v>1</v>
      </c>
      <c r="AS342" s="12">
        <f t="shared" si="790"/>
        <v>6</v>
      </c>
      <c r="AT342" s="12">
        <f t="shared" si="791"/>
        <v>0</v>
      </c>
      <c r="AU342" s="44">
        <f t="shared" si="792"/>
        <v>80</v>
      </c>
    </row>
    <row r="343" spans="1:47" ht="13.5" customHeight="1" x14ac:dyDescent="0.2">
      <c r="A343" s="14">
        <f t="shared" si="773"/>
        <v>0.55208333333333348</v>
      </c>
      <c r="B343" s="23">
        <v>2</v>
      </c>
      <c r="C343" s="23">
        <v>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44">
        <f t="shared" si="774"/>
        <v>2</v>
      </c>
      <c r="K343" s="23">
        <v>4</v>
      </c>
      <c r="L343" s="23">
        <v>1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44">
        <f t="shared" si="775"/>
        <v>5</v>
      </c>
      <c r="T343" s="23">
        <v>4</v>
      </c>
      <c r="U343" s="23">
        <v>1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44">
        <f t="shared" si="776"/>
        <v>5</v>
      </c>
      <c r="AC343" s="14">
        <f t="shared" si="793"/>
        <v>0.55208333333333348</v>
      </c>
      <c r="AD343" s="12">
        <f t="shared" si="777"/>
        <v>47</v>
      </c>
      <c r="AE343" s="12">
        <f t="shared" si="777"/>
        <v>11</v>
      </c>
      <c r="AF343" s="12">
        <f t="shared" si="778"/>
        <v>1</v>
      </c>
      <c r="AG343" s="12">
        <f t="shared" si="779"/>
        <v>0</v>
      </c>
      <c r="AH343" s="12">
        <f t="shared" si="780"/>
        <v>1</v>
      </c>
      <c r="AI343" s="12">
        <f t="shared" si="781"/>
        <v>0</v>
      </c>
      <c r="AJ343" s="12">
        <f t="shared" si="782"/>
        <v>5</v>
      </c>
      <c r="AK343" s="12">
        <f t="shared" si="783"/>
        <v>0</v>
      </c>
      <c r="AL343" s="44">
        <f t="shared" si="784"/>
        <v>65</v>
      </c>
      <c r="AM343" s="12">
        <f t="shared" si="785"/>
        <v>55</v>
      </c>
      <c r="AN343" s="12">
        <f t="shared" si="785"/>
        <v>16</v>
      </c>
      <c r="AO343" s="12">
        <f t="shared" si="786"/>
        <v>3</v>
      </c>
      <c r="AP343" s="12">
        <f t="shared" si="787"/>
        <v>0</v>
      </c>
      <c r="AQ343" s="12">
        <f t="shared" si="788"/>
        <v>1</v>
      </c>
      <c r="AR343" s="12">
        <f t="shared" si="789"/>
        <v>0</v>
      </c>
      <c r="AS343" s="12">
        <f t="shared" si="790"/>
        <v>2</v>
      </c>
      <c r="AT343" s="12">
        <f t="shared" si="791"/>
        <v>0</v>
      </c>
      <c r="AU343" s="44">
        <f t="shared" si="792"/>
        <v>77</v>
      </c>
    </row>
    <row r="344" spans="1:47" ht="13.5" customHeight="1" x14ac:dyDescent="0.2">
      <c r="A344" s="14">
        <f t="shared" si="773"/>
        <v>0.56250000000000011</v>
      </c>
      <c r="B344" s="23">
        <v>6</v>
      </c>
      <c r="C344" s="23">
        <v>1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44">
        <f t="shared" si="774"/>
        <v>7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1</v>
      </c>
      <c r="R344" s="23">
        <v>0</v>
      </c>
      <c r="S344" s="44">
        <f t="shared" si="775"/>
        <v>2</v>
      </c>
      <c r="T344" s="23">
        <v>9</v>
      </c>
      <c r="U344" s="23">
        <v>2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44">
        <f t="shared" si="776"/>
        <v>11</v>
      </c>
      <c r="AC344" s="14">
        <f t="shared" si="793"/>
        <v>0.56250000000000011</v>
      </c>
      <c r="AD344" s="12">
        <f t="shared" si="777"/>
        <v>43</v>
      </c>
      <c r="AE344" s="12">
        <f t="shared" si="777"/>
        <v>9</v>
      </c>
      <c r="AF344" s="12">
        <f t="shared" si="778"/>
        <v>1</v>
      </c>
      <c r="AG344" s="12">
        <f t="shared" si="779"/>
        <v>0</v>
      </c>
      <c r="AH344" s="12">
        <f t="shared" si="780"/>
        <v>1</v>
      </c>
      <c r="AI344" s="12">
        <f t="shared" si="781"/>
        <v>3</v>
      </c>
      <c r="AJ344" s="12">
        <f t="shared" si="782"/>
        <v>6</v>
      </c>
      <c r="AK344" s="12">
        <f t="shared" si="783"/>
        <v>0</v>
      </c>
      <c r="AL344" s="44">
        <f t="shared" si="784"/>
        <v>63</v>
      </c>
      <c r="AM344" s="12">
        <f t="shared" si="785"/>
        <v>59</v>
      </c>
      <c r="AN344" s="12">
        <f t="shared" si="785"/>
        <v>14</v>
      </c>
      <c r="AO344" s="12">
        <f t="shared" si="786"/>
        <v>2</v>
      </c>
      <c r="AP344" s="12">
        <f t="shared" si="787"/>
        <v>0</v>
      </c>
      <c r="AQ344" s="12">
        <f t="shared" si="788"/>
        <v>1</v>
      </c>
      <c r="AR344" s="12">
        <f t="shared" si="789"/>
        <v>3</v>
      </c>
      <c r="AS344" s="12">
        <f t="shared" si="790"/>
        <v>8</v>
      </c>
      <c r="AT344" s="12">
        <f t="shared" si="791"/>
        <v>0</v>
      </c>
      <c r="AU344" s="44">
        <f t="shared" si="792"/>
        <v>87</v>
      </c>
    </row>
    <row r="345" spans="1:47" ht="13.5" customHeight="1" x14ac:dyDescent="0.2">
      <c r="A345" s="11">
        <f t="shared" si="773"/>
        <v>0.57291666666666674</v>
      </c>
      <c r="B345" s="23">
        <v>0</v>
      </c>
      <c r="C345" s="23">
        <v>2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44">
        <f t="shared" si="774"/>
        <v>2</v>
      </c>
      <c r="K345" s="23">
        <v>5</v>
      </c>
      <c r="L345" s="23">
        <v>2</v>
      </c>
      <c r="M345" s="23">
        <v>1</v>
      </c>
      <c r="N345" s="23">
        <v>0</v>
      </c>
      <c r="O345" s="23">
        <v>0</v>
      </c>
      <c r="P345" s="23">
        <v>1</v>
      </c>
      <c r="Q345" s="23">
        <v>1</v>
      </c>
      <c r="R345" s="23">
        <v>0</v>
      </c>
      <c r="S345" s="44">
        <f t="shared" si="775"/>
        <v>10</v>
      </c>
      <c r="T345" s="23">
        <v>2</v>
      </c>
      <c r="U345" s="23">
        <v>1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44">
        <f t="shared" si="776"/>
        <v>3</v>
      </c>
      <c r="AC345" s="14">
        <f t="shared" si="793"/>
        <v>0.57291666666666674</v>
      </c>
      <c r="AD345" s="12">
        <f t="shared" si="777"/>
        <v>39</v>
      </c>
      <c r="AE345" s="12">
        <f t="shared" si="777"/>
        <v>6</v>
      </c>
      <c r="AF345" s="12">
        <f t="shared" si="778"/>
        <v>0</v>
      </c>
      <c r="AG345" s="12">
        <f t="shared" si="779"/>
        <v>0</v>
      </c>
      <c r="AH345" s="12">
        <f t="shared" si="780"/>
        <v>1</v>
      </c>
      <c r="AI345" s="12">
        <f t="shared" si="781"/>
        <v>2</v>
      </c>
      <c r="AJ345" s="12">
        <f t="shared" si="782"/>
        <v>3</v>
      </c>
      <c r="AK345" s="12">
        <f t="shared" si="783"/>
        <v>0</v>
      </c>
      <c r="AL345" s="44">
        <f t="shared" si="784"/>
        <v>51</v>
      </c>
      <c r="AM345" s="12">
        <f t="shared" si="785"/>
        <v>42</v>
      </c>
      <c r="AN345" s="12">
        <f t="shared" si="785"/>
        <v>16</v>
      </c>
      <c r="AO345" s="12">
        <f t="shared" si="786"/>
        <v>1</v>
      </c>
      <c r="AP345" s="12">
        <f t="shared" si="787"/>
        <v>0</v>
      </c>
      <c r="AQ345" s="12">
        <f t="shared" si="788"/>
        <v>1</v>
      </c>
      <c r="AR345" s="12">
        <f t="shared" si="789"/>
        <v>4</v>
      </c>
      <c r="AS345" s="12">
        <f t="shared" si="790"/>
        <v>5</v>
      </c>
      <c r="AT345" s="12">
        <f t="shared" si="791"/>
        <v>0</v>
      </c>
      <c r="AU345" s="44">
        <f t="shared" si="792"/>
        <v>69</v>
      </c>
    </row>
    <row r="346" spans="1:47" ht="13.5" customHeight="1" x14ac:dyDescent="0.2">
      <c r="A346" s="14">
        <f t="shared" si="773"/>
        <v>0.58333333333333337</v>
      </c>
      <c r="B346" s="23">
        <v>3</v>
      </c>
      <c r="C346" s="23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44">
        <f t="shared" si="774"/>
        <v>3</v>
      </c>
      <c r="K346" s="23">
        <v>4</v>
      </c>
      <c r="L346" s="23">
        <v>2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44">
        <f t="shared" si="775"/>
        <v>6</v>
      </c>
      <c r="T346" s="23">
        <v>9</v>
      </c>
      <c r="U346" s="23">
        <v>1</v>
      </c>
      <c r="V346" s="23">
        <v>0</v>
      </c>
      <c r="W346" s="23">
        <v>0</v>
      </c>
      <c r="X346" s="23">
        <v>0</v>
      </c>
      <c r="Y346" s="23">
        <v>1</v>
      </c>
      <c r="Z346" s="23">
        <v>0</v>
      </c>
      <c r="AA346" s="23">
        <v>0</v>
      </c>
      <c r="AB346" s="44">
        <f t="shared" si="776"/>
        <v>11</v>
      </c>
      <c r="AC346" s="14">
        <f t="shared" si="793"/>
        <v>0.58333333333333337</v>
      </c>
      <c r="AD346" s="12">
        <f t="shared" si="777"/>
        <v>45</v>
      </c>
      <c r="AE346" s="12">
        <f t="shared" si="777"/>
        <v>13</v>
      </c>
      <c r="AF346" s="12">
        <f t="shared" si="778"/>
        <v>1</v>
      </c>
      <c r="AG346" s="12">
        <f t="shared" si="779"/>
        <v>0</v>
      </c>
      <c r="AH346" s="12">
        <f t="shared" si="780"/>
        <v>1</v>
      </c>
      <c r="AI346" s="12">
        <f t="shared" si="781"/>
        <v>0</v>
      </c>
      <c r="AJ346" s="12">
        <f t="shared" si="782"/>
        <v>4</v>
      </c>
      <c r="AK346" s="12">
        <f t="shared" si="783"/>
        <v>0</v>
      </c>
      <c r="AL346" s="44">
        <f t="shared" si="784"/>
        <v>64</v>
      </c>
      <c r="AM346" s="12">
        <f t="shared" si="785"/>
        <v>53</v>
      </c>
      <c r="AN346" s="12">
        <f t="shared" si="785"/>
        <v>20</v>
      </c>
      <c r="AO346" s="12">
        <f t="shared" si="786"/>
        <v>1</v>
      </c>
      <c r="AP346" s="12">
        <f t="shared" si="787"/>
        <v>0</v>
      </c>
      <c r="AQ346" s="12">
        <f t="shared" si="788"/>
        <v>1</v>
      </c>
      <c r="AR346" s="12">
        <f t="shared" si="789"/>
        <v>2</v>
      </c>
      <c r="AS346" s="12">
        <f t="shared" si="790"/>
        <v>4</v>
      </c>
      <c r="AT346" s="12">
        <f t="shared" si="791"/>
        <v>0</v>
      </c>
      <c r="AU346" s="44">
        <f t="shared" si="792"/>
        <v>81</v>
      </c>
    </row>
    <row r="347" spans="1:47" ht="13.5" customHeight="1" x14ac:dyDescent="0.2">
      <c r="A347" s="14">
        <f t="shared" si="773"/>
        <v>0.59375</v>
      </c>
      <c r="B347" s="23">
        <v>1</v>
      </c>
      <c r="C347" s="23">
        <v>0</v>
      </c>
      <c r="D347" s="23">
        <v>0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44">
        <f t="shared" si="774"/>
        <v>2</v>
      </c>
      <c r="K347" s="23">
        <v>3</v>
      </c>
      <c r="L347" s="23">
        <v>1</v>
      </c>
      <c r="M347" s="23">
        <v>0</v>
      </c>
      <c r="N347" s="23">
        <v>0</v>
      </c>
      <c r="O347" s="23">
        <v>0</v>
      </c>
      <c r="P347" s="23">
        <v>2</v>
      </c>
      <c r="Q347" s="23">
        <v>0</v>
      </c>
      <c r="R347" s="23">
        <v>0</v>
      </c>
      <c r="S347" s="44">
        <f t="shared" si="775"/>
        <v>6</v>
      </c>
      <c r="T347" s="23">
        <v>7</v>
      </c>
      <c r="U347" s="23">
        <v>2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23">
        <v>0</v>
      </c>
      <c r="AB347" s="44">
        <f t="shared" si="776"/>
        <v>9</v>
      </c>
      <c r="AC347" s="14">
        <f t="shared" si="793"/>
        <v>0.59375</v>
      </c>
      <c r="AD347" s="12">
        <f t="shared" si="777"/>
        <v>42</v>
      </c>
      <c r="AE347" s="12">
        <f t="shared" si="777"/>
        <v>4</v>
      </c>
      <c r="AF347" s="12">
        <f t="shared" si="778"/>
        <v>0</v>
      </c>
      <c r="AG347" s="12">
        <f t="shared" si="779"/>
        <v>0</v>
      </c>
      <c r="AH347" s="12">
        <f t="shared" si="780"/>
        <v>1</v>
      </c>
      <c r="AI347" s="12">
        <f t="shared" si="781"/>
        <v>0</v>
      </c>
      <c r="AJ347" s="12">
        <f t="shared" si="782"/>
        <v>5</v>
      </c>
      <c r="AK347" s="12">
        <f t="shared" si="783"/>
        <v>1</v>
      </c>
      <c r="AL347" s="44">
        <f t="shared" si="784"/>
        <v>53</v>
      </c>
      <c r="AM347" s="12">
        <f t="shared" si="785"/>
        <v>49</v>
      </c>
      <c r="AN347" s="12">
        <f t="shared" si="785"/>
        <v>16</v>
      </c>
      <c r="AO347" s="12">
        <f t="shared" si="786"/>
        <v>1</v>
      </c>
      <c r="AP347" s="12">
        <f t="shared" si="787"/>
        <v>0</v>
      </c>
      <c r="AQ347" s="12">
        <f t="shared" si="788"/>
        <v>1</v>
      </c>
      <c r="AR347" s="12">
        <f t="shared" si="789"/>
        <v>0</v>
      </c>
      <c r="AS347" s="12">
        <f t="shared" si="790"/>
        <v>2</v>
      </c>
      <c r="AT347" s="12">
        <f t="shared" si="791"/>
        <v>1</v>
      </c>
      <c r="AU347" s="44">
        <f t="shared" si="792"/>
        <v>70</v>
      </c>
    </row>
    <row r="348" spans="1:47" ht="13.5" customHeight="1" x14ac:dyDescent="0.2">
      <c r="A348" s="14">
        <f t="shared" si="773"/>
        <v>0.60416666666666663</v>
      </c>
      <c r="B348" s="23">
        <v>4</v>
      </c>
      <c r="C348" s="23">
        <v>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44">
        <f t="shared" si="774"/>
        <v>4</v>
      </c>
      <c r="K348" s="23">
        <v>4</v>
      </c>
      <c r="L348" s="23">
        <v>2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44">
        <f t="shared" si="775"/>
        <v>6</v>
      </c>
      <c r="T348" s="23">
        <v>13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44">
        <f t="shared" si="776"/>
        <v>13</v>
      </c>
      <c r="AC348" s="11">
        <f t="shared" si="793"/>
        <v>0.60416666666666663</v>
      </c>
      <c r="AD348" s="12">
        <f t="shared" si="777"/>
        <v>39</v>
      </c>
      <c r="AE348" s="12">
        <f t="shared" si="777"/>
        <v>8</v>
      </c>
      <c r="AF348" s="12">
        <f t="shared" si="778"/>
        <v>1</v>
      </c>
      <c r="AG348" s="12">
        <f t="shared" si="779"/>
        <v>0</v>
      </c>
      <c r="AH348" s="12">
        <f t="shared" si="780"/>
        <v>1</v>
      </c>
      <c r="AI348" s="12">
        <f t="shared" si="781"/>
        <v>0</v>
      </c>
      <c r="AJ348" s="12">
        <f t="shared" si="782"/>
        <v>3</v>
      </c>
      <c r="AK348" s="12">
        <f t="shared" si="783"/>
        <v>0</v>
      </c>
      <c r="AL348" s="44">
        <f t="shared" si="784"/>
        <v>52</v>
      </c>
      <c r="AM348" s="12">
        <f t="shared" si="785"/>
        <v>66</v>
      </c>
      <c r="AN348" s="12">
        <f t="shared" si="785"/>
        <v>12</v>
      </c>
      <c r="AO348" s="12">
        <f t="shared" si="786"/>
        <v>1</v>
      </c>
      <c r="AP348" s="12">
        <f t="shared" si="787"/>
        <v>1</v>
      </c>
      <c r="AQ348" s="12">
        <f t="shared" si="788"/>
        <v>0</v>
      </c>
      <c r="AR348" s="12">
        <f t="shared" si="789"/>
        <v>2</v>
      </c>
      <c r="AS348" s="12">
        <f t="shared" si="790"/>
        <v>7</v>
      </c>
      <c r="AT348" s="12">
        <f t="shared" si="791"/>
        <v>0</v>
      </c>
      <c r="AU348" s="44">
        <f t="shared" si="792"/>
        <v>89</v>
      </c>
    </row>
    <row r="349" spans="1:47" ht="13.5" customHeight="1" x14ac:dyDescent="0.2">
      <c r="A349" s="14">
        <f t="shared" si="773"/>
        <v>0.61458333333333326</v>
      </c>
      <c r="B349" s="23">
        <v>2</v>
      </c>
      <c r="C349" s="23">
        <v>1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44">
        <f t="shared" si="774"/>
        <v>3</v>
      </c>
      <c r="K349" s="23">
        <v>9</v>
      </c>
      <c r="L349" s="23">
        <v>1</v>
      </c>
      <c r="M349" s="23">
        <v>0</v>
      </c>
      <c r="N349" s="23">
        <v>0</v>
      </c>
      <c r="O349" s="23">
        <v>0</v>
      </c>
      <c r="P349" s="23">
        <v>0</v>
      </c>
      <c r="Q349" s="23">
        <v>1</v>
      </c>
      <c r="R349" s="23">
        <v>0</v>
      </c>
      <c r="S349" s="44">
        <f t="shared" si="775"/>
        <v>11</v>
      </c>
      <c r="T349" s="23">
        <v>18</v>
      </c>
      <c r="U349" s="23">
        <v>2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44">
        <f t="shared" si="776"/>
        <v>20</v>
      </c>
      <c r="AC349" s="14">
        <f t="shared" si="793"/>
        <v>0.61458333333333326</v>
      </c>
      <c r="AD349" s="12">
        <f t="shared" si="777"/>
        <v>46</v>
      </c>
      <c r="AE349" s="12">
        <f t="shared" si="777"/>
        <v>8</v>
      </c>
      <c r="AF349" s="12">
        <f t="shared" si="778"/>
        <v>0</v>
      </c>
      <c r="AG349" s="12">
        <f t="shared" si="779"/>
        <v>0</v>
      </c>
      <c r="AH349" s="12">
        <f t="shared" si="780"/>
        <v>1</v>
      </c>
      <c r="AI349" s="12">
        <f t="shared" si="781"/>
        <v>0</v>
      </c>
      <c r="AJ349" s="12">
        <f t="shared" si="782"/>
        <v>4</v>
      </c>
      <c r="AK349" s="12">
        <f t="shared" si="783"/>
        <v>0</v>
      </c>
      <c r="AL349" s="44">
        <f t="shared" si="784"/>
        <v>59</v>
      </c>
      <c r="AM349" s="12">
        <f t="shared" si="785"/>
        <v>69</v>
      </c>
      <c r="AN349" s="12">
        <f t="shared" si="785"/>
        <v>16</v>
      </c>
      <c r="AO349" s="12">
        <f t="shared" si="786"/>
        <v>1</v>
      </c>
      <c r="AP349" s="12">
        <f t="shared" si="787"/>
        <v>0</v>
      </c>
      <c r="AQ349" s="12">
        <f t="shared" si="788"/>
        <v>2</v>
      </c>
      <c r="AR349" s="12">
        <f t="shared" si="789"/>
        <v>3</v>
      </c>
      <c r="AS349" s="12">
        <f t="shared" si="790"/>
        <v>1</v>
      </c>
      <c r="AT349" s="12">
        <f t="shared" si="791"/>
        <v>0</v>
      </c>
      <c r="AU349" s="44">
        <f t="shared" si="792"/>
        <v>92</v>
      </c>
    </row>
    <row r="350" spans="1:47" ht="13.5" customHeight="1" x14ac:dyDescent="0.2">
      <c r="A350" s="14">
        <f t="shared" si="773"/>
        <v>0.62499999999999989</v>
      </c>
      <c r="B350" s="23">
        <v>3</v>
      </c>
      <c r="C350" s="23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44">
        <f t="shared" si="774"/>
        <v>3</v>
      </c>
      <c r="K350" s="23">
        <v>13</v>
      </c>
      <c r="L350" s="23">
        <v>3</v>
      </c>
      <c r="M350" s="23">
        <v>0</v>
      </c>
      <c r="N350" s="23">
        <v>0</v>
      </c>
      <c r="O350" s="23">
        <v>0</v>
      </c>
      <c r="P350" s="23">
        <v>0</v>
      </c>
      <c r="Q350" s="23">
        <v>1</v>
      </c>
      <c r="R350" s="23">
        <v>0</v>
      </c>
      <c r="S350" s="44">
        <f t="shared" si="775"/>
        <v>17</v>
      </c>
      <c r="T350" s="23">
        <v>17</v>
      </c>
      <c r="U350" s="23">
        <v>2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44">
        <f t="shared" si="776"/>
        <v>19</v>
      </c>
      <c r="AC350" s="14">
        <f t="shared" si="793"/>
        <v>0.62499999999999989</v>
      </c>
      <c r="AD350" s="12">
        <f t="shared" si="777"/>
        <v>53</v>
      </c>
      <c r="AE350" s="12">
        <f t="shared" si="777"/>
        <v>13</v>
      </c>
      <c r="AF350" s="12">
        <f t="shared" si="778"/>
        <v>1</v>
      </c>
      <c r="AG350" s="12">
        <f t="shared" si="779"/>
        <v>1</v>
      </c>
      <c r="AH350" s="12">
        <f t="shared" si="780"/>
        <v>1</v>
      </c>
      <c r="AI350" s="12">
        <f t="shared" si="781"/>
        <v>2</v>
      </c>
      <c r="AJ350" s="12">
        <f t="shared" si="782"/>
        <v>5</v>
      </c>
      <c r="AK350" s="12">
        <f t="shared" si="783"/>
        <v>1</v>
      </c>
      <c r="AL350" s="44">
        <f t="shared" si="784"/>
        <v>77</v>
      </c>
      <c r="AM350" s="12">
        <f t="shared" si="785"/>
        <v>69</v>
      </c>
      <c r="AN350" s="12">
        <f t="shared" si="785"/>
        <v>13</v>
      </c>
      <c r="AO350" s="12">
        <f t="shared" si="786"/>
        <v>1</v>
      </c>
      <c r="AP350" s="12">
        <f t="shared" si="787"/>
        <v>0</v>
      </c>
      <c r="AQ350" s="12">
        <f t="shared" si="788"/>
        <v>1</v>
      </c>
      <c r="AR350" s="12">
        <f t="shared" si="789"/>
        <v>1</v>
      </c>
      <c r="AS350" s="12">
        <f t="shared" si="790"/>
        <v>6</v>
      </c>
      <c r="AT350" s="12">
        <f t="shared" si="791"/>
        <v>0</v>
      </c>
      <c r="AU350" s="44">
        <f t="shared" si="792"/>
        <v>91</v>
      </c>
    </row>
    <row r="351" spans="1:47" ht="13.5" customHeight="1" x14ac:dyDescent="0.2">
      <c r="A351" s="14">
        <f t="shared" si="773"/>
        <v>0.63541666666666652</v>
      </c>
      <c r="B351" s="23">
        <v>1</v>
      </c>
      <c r="C351" s="23">
        <v>1</v>
      </c>
      <c r="D351" s="23">
        <v>0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44">
        <f t="shared" si="774"/>
        <v>3</v>
      </c>
      <c r="K351" s="23">
        <v>7</v>
      </c>
      <c r="L351" s="23">
        <v>2</v>
      </c>
      <c r="M351" s="23">
        <v>0</v>
      </c>
      <c r="N351" s="23">
        <v>0</v>
      </c>
      <c r="O351" s="23">
        <v>0</v>
      </c>
      <c r="P351" s="23">
        <v>1</v>
      </c>
      <c r="Q351" s="23">
        <v>0</v>
      </c>
      <c r="R351" s="23">
        <v>0</v>
      </c>
      <c r="S351" s="44">
        <f t="shared" si="775"/>
        <v>10</v>
      </c>
      <c r="T351" s="23">
        <v>12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44">
        <f t="shared" si="776"/>
        <v>12</v>
      </c>
      <c r="AC351" s="14">
        <f t="shared" si="793"/>
        <v>0.63541666666666652</v>
      </c>
      <c r="AD351" s="12">
        <f t="shared" si="777"/>
        <v>91</v>
      </c>
      <c r="AE351" s="12">
        <f t="shared" si="777"/>
        <v>16</v>
      </c>
      <c r="AF351" s="12">
        <f t="shared" si="778"/>
        <v>1</v>
      </c>
      <c r="AG351" s="12">
        <f t="shared" si="779"/>
        <v>0</v>
      </c>
      <c r="AH351" s="12">
        <f t="shared" si="780"/>
        <v>1</v>
      </c>
      <c r="AI351" s="12">
        <f t="shared" si="781"/>
        <v>0</v>
      </c>
      <c r="AJ351" s="12">
        <f t="shared" si="782"/>
        <v>15</v>
      </c>
      <c r="AK351" s="12">
        <f t="shared" si="783"/>
        <v>0</v>
      </c>
      <c r="AL351" s="44">
        <f t="shared" si="784"/>
        <v>124</v>
      </c>
      <c r="AM351" s="12">
        <f t="shared" si="785"/>
        <v>58</v>
      </c>
      <c r="AN351" s="12">
        <f t="shared" si="785"/>
        <v>14</v>
      </c>
      <c r="AO351" s="12">
        <f t="shared" si="786"/>
        <v>0</v>
      </c>
      <c r="AP351" s="12">
        <f t="shared" si="787"/>
        <v>0</v>
      </c>
      <c r="AQ351" s="12">
        <f t="shared" si="788"/>
        <v>0</v>
      </c>
      <c r="AR351" s="12">
        <f t="shared" si="789"/>
        <v>0</v>
      </c>
      <c r="AS351" s="12">
        <f t="shared" si="790"/>
        <v>3</v>
      </c>
      <c r="AT351" s="12">
        <f t="shared" si="791"/>
        <v>0</v>
      </c>
      <c r="AU351" s="44">
        <f t="shared" si="792"/>
        <v>75</v>
      </c>
    </row>
    <row r="352" spans="1:47" ht="13.5" customHeight="1" x14ac:dyDescent="0.2">
      <c r="A352" s="14">
        <f t="shared" si="773"/>
        <v>0.64583333333333315</v>
      </c>
      <c r="B352" s="23">
        <v>5</v>
      </c>
      <c r="C352" s="23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44">
        <f t="shared" si="774"/>
        <v>5</v>
      </c>
      <c r="K352" s="23">
        <v>14</v>
      </c>
      <c r="L352" s="23">
        <v>2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1</v>
      </c>
      <c r="S352" s="44">
        <f t="shared" si="775"/>
        <v>17</v>
      </c>
      <c r="T352" s="23">
        <v>5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44">
        <f t="shared" si="776"/>
        <v>5</v>
      </c>
      <c r="AC352" s="14">
        <f t="shared" si="793"/>
        <v>0.64583333333333315</v>
      </c>
      <c r="AD352" s="12">
        <f t="shared" si="777"/>
        <v>73</v>
      </c>
      <c r="AE352" s="12">
        <f t="shared" si="777"/>
        <v>20</v>
      </c>
      <c r="AF352" s="12">
        <f t="shared" si="778"/>
        <v>1</v>
      </c>
      <c r="AG352" s="12">
        <f t="shared" si="779"/>
        <v>0</v>
      </c>
      <c r="AH352" s="12">
        <f t="shared" si="780"/>
        <v>2</v>
      </c>
      <c r="AI352" s="12">
        <f t="shared" si="781"/>
        <v>2</v>
      </c>
      <c r="AJ352" s="12">
        <f t="shared" si="782"/>
        <v>6</v>
      </c>
      <c r="AK352" s="12">
        <f t="shared" si="783"/>
        <v>2</v>
      </c>
      <c r="AL352" s="44">
        <f t="shared" si="784"/>
        <v>106</v>
      </c>
      <c r="AM352" s="12">
        <f t="shared" si="785"/>
        <v>58</v>
      </c>
      <c r="AN352" s="12">
        <f t="shared" si="785"/>
        <v>21</v>
      </c>
      <c r="AO352" s="12">
        <f t="shared" si="786"/>
        <v>0</v>
      </c>
      <c r="AP352" s="12">
        <f t="shared" si="787"/>
        <v>1</v>
      </c>
      <c r="AQ352" s="12">
        <f t="shared" si="788"/>
        <v>2</v>
      </c>
      <c r="AR352" s="12">
        <f t="shared" si="789"/>
        <v>3</v>
      </c>
      <c r="AS352" s="12">
        <f t="shared" si="790"/>
        <v>7</v>
      </c>
      <c r="AT352" s="12">
        <f t="shared" si="791"/>
        <v>0</v>
      </c>
      <c r="AU352" s="44">
        <f t="shared" si="792"/>
        <v>92</v>
      </c>
    </row>
    <row r="353" spans="1:47" ht="13.5" customHeight="1" x14ac:dyDescent="0.2">
      <c r="A353" s="14">
        <f t="shared" si="773"/>
        <v>0.65624999999999978</v>
      </c>
      <c r="B353" s="23">
        <v>4</v>
      </c>
      <c r="C353" s="23">
        <v>1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44">
        <f t="shared" si="774"/>
        <v>5</v>
      </c>
      <c r="K353" s="23">
        <v>4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1</v>
      </c>
      <c r="R353" s="23">
        <v>0</v>
      </c>
      <c r="S353" s="44">
        <f t="shared" si="775"/>
        <v>5</v>
      </c>
      <c r="T353" s="23">
        <v>7</v>
      </c>
      <c r="U353" s="23">
        <v>3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44">
        <f t="shared" si="776"/>
        <v>10</v>
      </c>
      <c r="AC353" s="14">
        <f t="shared" si="793"/>
        <v>0.65624999999999978</v>
      </c>
      <c r="AD353" s="12">
        <f t="shared" si="777"/>
        <v>63</v>
      </c>
      <c r="AE353" s="12">
        <f t="shared" si="777"/>
        <v>18</v>
      </c>
      <c r="AF353" s="12">
        <f t="shared" si="778"/>
        <v>2</v>
      </c>
      <c r="AG353" s="12">
        <f t="shared" si="779"/>
        <v>0</v>
      </c>
      <c r="AH353" s="12">
        <f t="shared" si="780"/>
        <v>0</v>
      </c>
      <c r="AI353" s="12">
        <f t="shared" si="781"/>
        <v>1</v>
      </c>
      <c r="AJ353" s="12">
        <f t="shared" si="782"/>
        <v>6</v>
      </c>
      <c r="AK353" s="12">
        <f t="shared" si="783"/>
        <v>0</v>
      </c>
      <c r="AL353" s="44">
        <f t="shared" si="784"/>
        <v>90</v>
      </c>
      <c r="AM353" s="12">
        <f t="shared" si="785"/>
        <v>66</v>
      </c>
      <c r="AN353" s="12">
        <f t="shared" si="785"/>
        <v>16</v>
      </c>
      <c r="AO353" s="12">
        <f t="shared" si="786"/>
        <v>0</v>
      </c>
      <c r="AP353" s="12">
        <f t="shared" si="787"/>
        <v>0</v>
      </c>
      <c r="AQ353" s="12">
        <f t="shared" si="788"/>
        <v>1</v>
      </c>
      <c r="AR353" s="12">
        <f t="shared" si="789"/>
        <v>1</v>
      </c>
      <c r="AS353" s="12">
        <f t="shared" si="790"/>
        <v>5</v>
      </c>
      <c r="AT353" s="12">
        <f t="shared" si="791"/>
        <v>0</v>
      </c>
      <c r="AU353" s="44">
        <f t="shared" si="792"/>
        <v>89</v>
      </c>
    </row>
    <row r="354" spans="1:47" ht="13.5" customHeight="1" x14ac:dyDescent="0.2">
      <c r="A354" s="11">
        <f t="shared" si="773"/>
        <v>0.66666666666666641</v>
      </c>
      <c r="B354" s="23">
        <v>5</v>
      </c>
      <c r="C354" s="23">
        <v>1</v>
      </c>
      <c r="D354" s="23">
        <v>0</v>
      </c>
      <c r="E354" s="23">
        <v>0</v>
      </c>
      <c r="F354" s="23">
        <v>0</v>
      </c>
      <c r="G354" s="23">
        <v>0</v>
      </c>
      <c r="H354" s="23">
        <v>2</v>
      </c>
      <c r="I354" s="23">
        <v>1</v>
      </c>
      <c r="J354" s="44">
        <f t="shared" si="774"/>
        <v>9</v>
      </c>
      <c r="K354" s="23">
        <v>4</v>
      </c>
      <c r="L354" s="23">
        <v>4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44">
        <f t="shared" si="775"/>
        <v>8</v>
      </c>
      <c r="T354" s="23">
        <v>4</v>
      </c>
      <c r="U354" s="23">
        <v>3</v>
      </c>
      <c r="V354" s="23">
        <v>0</v>
      </c>
      <c r="W354" s="23">
        <v>0</v>
      </c>
      <c r="X354" s="23">
        <v>0</v>
      </c>
      <c r="Y354" s="23">
        <v>0</v>
      </c>
      <c r="Z354" s="23">
        <v>1</v>
      </c>
      <c r="AA354" s="23">
        <v>0</v>
      </c>
      <c r="AB354" s="44">
        <f t="shared" si="776"/>
        <v>8</v>
      </c>
      <c r="AC354" s="14">
        <f t="shared" si="793"/>
        <v>0.66666666666666641</v>
      </c>
      <c r="AD354" s="12">
        <f t="shared" si="777"/>
        <v>62</v>
      </c>
      <c r="AE354" s="12">
        <f t="shared" si="777"/>
        <v>11</v>
      </c>
      <c r="AF354" s="12">
        <f t="shared" si="778"/>
        <v>0</v>
      </c>
      <c r="AG354" s="12">
        <f t="shared" si="779"/>
        <v>0</v>
      </c>
      <c r="AH354" s="12">
        <f t="shared" si="780"/>
        <v>2</v>
      </c>
      <c r="AI354" s="12">
        <f t="shared" si="781"/>
        <v>0</v>
      </c>
      <c r="AJ354" s="12">
        <f t="shared" si="782"/>
        <v>4</v>
      </c>
      <c r="AK354" s="12">
        <f t="shared" si="783"/>
        <v>1</v>
      </c>
      <c r="AL354" s="44">
        <f t="shared" si="784"/>
        <v>80</v>
      </c>
      <c r="AM354" s="12">
        <f t="shared" si="785"/>
        <v>72</v>
      </c>
      <c r="AN354" s="12">
        <f t="shared" si="785"/>
        <v>18</v>
      </c>
      <c r="AO354" s="12">
        <f t="shared" si="786"/>
        <v>1</v>
      </c>
      <c r="AP354" s="12">
        <f t="shared" si="787"/>
        <v>1</v>
      </c>
      <c r="AQ354" s="12">
        <f t="shared" si="788"/>
        <v>0</v>
      </c>
      <c r="AR354" s="12">
        <f t="shared" si="789"/>
        <v>2</v>
      </c>
      <c r="AS354" s="12">
        <f t="shared" si="790"/>
        <v>6</v>
      </c>
      <c r="AT354" s="12">
        <f t="shared" si="791"/>
        <v>0</v>
      </c>
      <c r="AU354" s="44">
        <f t="shared" si="792"/>
        <v>100</v>
      </c>
    </row>
    <row r="355" spans="1:47" ht="13.5" customHeight="1" x14ac:dyDescent="0.2">
      <c r="A355" s="14">
        <f t="shared" si="773"/>
        <v>0.67708333333333304</v>
      </c>
      <c r="B355" s="23">
        <v>3</v>
      </c>
      <c r="C355" s="23">
        <v>4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44">
        <f t="shared" si="774"/>
        <v>7</v>
      </c>
      <c r="K355" s="23">
        <v>14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44">
        <f t="shared" si="775"/>
        <v>14</v>
      </c>
      <c r="T355" s="23">
        <v>10</v>
      </c>
      <c r="U355" s="23">
        <v>1</v>
      </c>
      <c r="V355" s="23">
        <v>0</v>
      </c>
      <c r="W355" s="23">
        <v>0</v>
      </c>
      <c r="X355" s="23">
        <v>0</v>
      </c>
      <c r="Y355" s="23">
        <v>0</v>
      </c>
      <c r="Z355" s="23">
        <v>1</v>
      </c>
      <c r="AA355" s="23">
        <v>0</v>
      </c>
      <c r="AB355" s="44">
        <f t="shared" si="776"/>
        <v>12</v>
      </c>
      <c r="AC355" s="14">
        <f t="shared" si="793"/>
        <v>0.67708333333333304</v>
      </c>
      <c r="AD355" s="12">
        <f t="shared" si="777"/>
        <v>63</v>
      </c>
      <c r="AE355" s="12">
        <f t="shared" si="777"/>
        <v>16</v>
      </c>
      <c r="AF355" s="12">
        <f t="shared" si="778"/>
        <v>0</v>
      </c>
      <c r="AG355" s="12">
        <f t="shared" si="779"/>
        <v>0</v>
      </c>
      <c r="AH355" s="12">
        <f t="shared" si="780"/>
        <v>1</v>
      </c>
      <c r="AI355" s="12">
        <f t="shared" si="781"/>
        <v>4</v>
      </c>
      <c r="AJ355" s="12">
        <f t="shared" si="782"/>
        <v>10</v>
      </c>
      <c r="AK355" s="12">
        <f t="shared" si="783"/>
        <v>0</v>
      </c>
      <c r="AL355" s="44">
        <f t="shared" si="784"/>
        <v>94</v>
      </c>
      <c r="AM355" s="12">
        <f t="shared" si="785"/>
        <v>71</v>
      </c>
      <c r="AN355" s="12">
        <f t="shared" si="785"/>
        <v>18</v>
      </c>
      <c r="AO355" s="12">
        <f t="shared" si="786"/>
        <v>0</v>
      </c>
      <c r="AP355" s="12">
        <f t="shared" si="787"/>
        <v>0</v>
      </c>
      <c r="AQ355" s="12">
        <f t="shared" si="788"/>
        <v>0</v>
      </c>
      <c r="AR355" s="12">
        <f t="shared" si="789"/>
        <v>3</v>
      </c>
      <c r="AS355" s="12">
        <f t="shared" si="790"/>
        <v>6</v>
      </c>
      <c r="AT355" s="12">
        <f t="shared" si="791"/>
        <v>2</v>
      </c>
      <c r="AU355" s="44">
        <f t="shared" si="792"/>
        <v>100</v>
      </c>
    </row>
    <row r="356" spans="1:47" ht="13.5" customHeight="1" x14ac:dyDescent="0.2">
      <c r="A356" s="14">
        <f t="shared" si="773"/>
        <v>0.68749999999999967</v>
      </c>
      <c r="B356" s="23">
        <v>4</v>
      </c>
      <c r="C356" s="23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44">
        <f t="shared" si="774"/>
        <v>6</v>
      </c>
      <c r="K356" s="23">
        <v>12</v>
      </c>
      <c r="L356" s="23">
        <v>0</v>
      </c>
      <c r="M356" s="23">
        <v>0</v>
      </c>
      <c r="N356" s="23">
        <v>0</v>
      </c>
      <c r="O356" s="23">
        <v>0</v>
      </c>
      <c r="P356" s="23">
        <v>1</v>
      </c>
      <c r="Q356" s="23">
        <v>1</v>
      </c>
      <c r="R356" s="23">
        <v>0</v>
      </c>
      <c r="S356" s="44">
        <f t="shared" si="775"/>
        <v>14</v>
      </c>
      <c r="T356" s="23">
        <v>10</v>
      </c>
      <c r="U356" s="23">
        <v>1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44">
        <f t="shared" si="776"/>
        <v>11</v>
      </c>
      <c r="AC356" s="14">
        <f t="shared" si="793"/>
        <v>0.68749999999999967</v>
      </c>
      <c r="AD356" s="12">
        <f t="shared" si="777"/>
        <v>73</v>
      </c>
      <c r="AE356" s="12">
        <f t="shared" si="777"/>
        <v>13</v>
      </c>
      <c r="AF356" s="12">
        <f t="shared" si="778"/>
        <v>0</v>
      </c>
      <c r="AG356" s="12">
        <f t="shared" si="779"/>
        <v>0</v>
      </c>
      <c r="AH356" s="12">
        <f t="shared" si="780"/>
        <v>1</v>
      </c>
      <c r="AI356" s="12">
        <f t="shared" si="781"/>
        <v>4</v>
      </c>
      <c r="AJ356" s="12">
        <f t="shared" si="782"/>
        <v>15</v>
      </c>
      <c r="AK356" s="12">
        <f t="shared" si="783"/>
        <v>0</v>
      </c>
      <c r="AL356" s="44">
        <f t="shared" si="784"/>
        <v>106</v>
      </c>
      <c r="AM356" s="12">
        <f t="shared" si="785"/>
        <v>71</v>
      </c>
      <c r="AN356" s="12">
        <f t="shared" si="785"/>
        <v>12</v>
      </c>
      <c r="AO356" s="12">
        <f t="shared" si="786"/>
        <v>0</v>
      </c>
      <c r="AP356" s="12">
        <f t="shared" si="787"/>
        <v>0</v>
      </c>
      <c r="AQ356" s="12">
        <f t="shared" si="788"/>
        <v>2</v>
      </c>
      <c r="AR356" s="12">
        <f t="shared" si="789"/>
        <v>2</v>
      </c>
      <c r="AS356" s="12">
        <f t="shared" si="790"/>
        <v>3</v>
      </c>
      <c r="AT356" s="12">
        <f t="shared" si="791"/>
        <v>1</v>
      </c>
      <c r="AU356" s="44">
        <f t="shared" si="792"/>
        <v>91</v>
      </c>
    </row>
    <row r="357" spans="1:47" ht="13.5" customHeight="1" x14ac:dyDescent="0.2">
      <c r="A357" s="14">
        <f t="shared" si="773"/>
        <v>0.6979166666666663</v>
      </c>
      <c r="B357" s="23">
        <v>3</v>
      </c>
      <c r="C357" s="23">
        <v>0</v>
      </c>
      <c r="D357" s="23">
        <v>0</v>
      </c>
      <c r="E357" s="23">
        <v>0</v>
      </c>
      <c r="F357" s="23">
        <v>0</v>
      </c>
      <c r="G357" s="23">
        <v>0</v>
      </c>
      <c r="H357" s="23">
        <v>1</v>
      </c>
      <c r="I357" s="23">
        <v>1</v>
      </c>
      <c r="J357" s="44">
        <f t="shared" si="774"/>
        <v>5</v>
      </c>
      <c r="K357" s="23">
        <v>8</v>
      </c>
      <c r="L357" s="23">
        <v>5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44">
        <f t="shared" si="775"/>
        <v>13</v>
      </c>
      <c r="T357" s="23">
        <v>10</v>
      </c>
      <c r="U357" s="23">
        <v>1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44">
        <f t="shared" si="776"/>
        <v>11</v>
      </c>
      <c r="AC357" s="14">
        <f t="shared" si="793"/>
        <v>0.6979166666666663</v>
      </c>
      <c r="AD357" s="12">
        <f t="shared" si="777"/>
        <v>65</v>
      </c>
      <c r="AE357" s="12">
        <f t="shared" si="777"/>
        <v>13</v>
      </c>
      <c r="AF357" s="12">
        <f t="shared" si="778"/>
        <v>0</v>
      </c>
      <c r="AG357" s="12">
        <f t="shared" si="779"/>
        <v>0</v>
      </c>
      <c r="AH357" s="12">
        <f t="shared" si="780"/>
        <v>0</v>
      </c>
      <c r="AI357" s="12">
        <f t="shared" si="781"/>
        <v>4</v>
      </c>
      <c r="AJ357" s="12">
        <f t="shared" si="782"/>
        <v>8</v>
      </c>
      <c r="AK357" s="12">
        <f t="shared" si="783"/>
        <v>1</v>
      </c>
      <c r="AL357" s="44">
        <f t="shared" si="784"/>
        <v>91</v>
      </c>
      <c r="AM357" s="12">
        <f t="shared" si="785"/>
        <v>77</v>
      </c>
      <c r="AN357" s="12">
        <f t="shared" si="785"/>
        <v>6</v>
      </c>
      <c r="AO357" s="12">
        <f t="shared" si="786"/>
        <v>0</v>
      </c>
      <c r="AP357" s="12">
        <f t="shared" si="787"/>
        <v>1</v>
      </c>
      <c r="AQ357" s="12">
        <f t="shared" si="788"/>
        <v>0</v>
      </c>
      <c r="AR357" s="12">
        <f t="shared" si="789"/>
        <v>1</v>
      </c>
      <c r="AS357" s="12">
        <f t="shared" si="790"/>
        <v>10</v>
      </c>
      <c r="AT357" s="12">
        <f t="shared" si="791"/>
        <v>1</v>
      </c>
      <c r="AU357" s="44">
        <f t="shared" si="792"/>
        <v>96</v>
      </c>
    </row>
    <row r="358" spans="1:47" ht="13.5" customHeight="1" x14ac:dyDescent="0.2">
      <c r="A358" s="14">
        <f t="shared" si="773"/>
        <v>0.70833333333333293</v>
      </c>
      <c r="B358" s="23">
        <v>2</v>
      </c>
      <c r="C358" s="23">
        <v>1</v>
      </c>
      <c r="D358" s="23">
        <v>0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44">
        <f t="shared" si="774"/>
        <v>4</v>
      </c>
      <c r="K358" s="23">
        <v>13</v>
      </c>
      <c r="L358" s="23">
        <v>2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44">
        <f t="shared" si="775"/>
        <v>15</v>
      </c>
      <c r="T358" s="23">
        <v>12</v>
      </c>
      <c r="U358" s="23">
        <v>1</v>
      </c>
      <c r="V358" s="23">
        <v>0</v>
      </c>
      <c r="W358" s="23">
        <v>0</v>
      </c>
      <c r="X358" s="23">
        <v>0</v>
      </c>
      <c r="Y358" s="23">
        <v>0</v>
      </c>
      <c r="Z358" s="23">
        <v>1</v>
      </c>
      <c r="AA358" s="23">
        <v>0</v>
      </c>
      <c r="AB358" s="44">
        <f t="shared" si="776"/>
        <v>14</v>
      </c>
      <c r="AC358" s="11">
        <f t="shared" si="793"/>
        <v>0.70833333333333293</v>
      </c>
      <c r="AD358" s="12">
        <f t="shared" si="777"/>
        <v>84</v>
      </c>
      <c r="AE358" s="12">
        <f t="shared" si="777"/>
        <v>13</v>
      </c>
      <c r="AF358" s="12">
        <f t="shared" si="778"/>
        <v>1</v>
      </c>
      <c r="AG358" s="12">
        <f t="shared" si="779"/>
        <v>0</v>
      </c>
      <c r="AH358" s="12">
        <f t="shared" si="780"/>
        <v>2</v>
      </c>
      <c r="AI358" s="12">
        <f t="shared" si="781"/>
        <v>2</v>
      </c>
      <c r="AJ358" s="12">
        <f t="shared" si="782"/>
        <v>7</v>
      </c>
      <c r="AK358" s="12">
        <f t="shared" si="783"/>
        <v>1</v>
      </c>
      <c r="AL358" s="44">
        <f t="shared" si="784"/>
        <v>110</v>
      </c>
      <c r="AM358" s="12">
        <f t="shared" si="785"/>
        <v>78</v>
      </c>
      <c r="AN358" s="12">
        <f t="shared" si="785"/>
        <v>12</v>
      </c>
      <c r="AO358" s="12">
        <f t="shared" si="786"/>
        <v>0</v>
      </c>
      <c r="AP358" s="12">
        <f t="shared" si="787"/>
        <v>0</v>
      </c>
      <c r="AQ358" s="12">
        <f t="shared" si="788"/>
        <v>2</v>
      </c>
      <c r="AR358" s="12">
        <f t="shared" si="789"/>
        <v>4</v>
      </c>
      <c r="AS358" s="12">
        <f t="shared" si="790"/>
        <v>7</v>
      </c>
      <c r="AT358" s="12">
        <f t="shared" si="791"/>
        <v>0</v>
      </c>
      <c r="AU358" s="44">
        <f t="shared" si="792"/>
        <v>103</v>
      </c>
    </row>
    <row r="359" spans="1:47" ht="13.5" customHeight="1" x14ac:dyDescent="0.2">
      <c r="A359" s="14">
        <f t="shared" si="773"/>
        <v>0.71874999999999956</v>
      </c>
      <c r="B359" s="23">
        <v>9</v>
      </c>
      <c r="C359" s="23">
        <v>0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44">
        <f t="shared" si="774"/>
        <v>9</v>
      </c>
      <c r="K359" s="23">
        <v>10</v>
      </c>
      <c r="L359" s="23">
        <v>2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44">
        <f t="shared" si="775"/>
        <v>12</v>
      </c>
      <c r="T359" s="23">
        <v>12</v>
      </c>
      <c r="U359" s="23">
        <v>3</v>
      </c>
      <c r="V359" s="23">
        <v>0</v>
      </c>
      <c r="W359" s="23">
        <v>0</v>
      </c>
      <c r="X359" s="23">
        <v>0</v>
      </c>
      <c r="Y359" s="23">
        <v>0</v>
      </c>
      <c r="Z359" s="23">
        <v>1</v>
      </c>
      <c r="AA359" s="23">
        <v>0</v>
      </c>
      <c r="AB359" s="44">
        <f t="shared" si="776"/>
        <v>16</v>
      </c>
      <c r="AC359" s="14">
        <f t="shared" si="793"/>
        <v>0.71874999999999956</v>
      </c>
      <c r="AD359" s="12">
        <f t="shared" si="777"/>
        <v>86</v>
      </c>
      <c r="AE359" s="12">
        <f t="shared" si="777"/>
        <v>17</v>
      </c>
      <c r="AF359" s="12">
        <f t="shared" si="778"/>
        <v>0</v>
      </c>
      <c r="AG359" s="12">
        <f t="shared" si="779"/>
        <v>0</v>
      </c>
      <c r="AH359" s="12">
        <f t="shared" si="780"/>
        <v>1</v>
      </c>
      <c r="AI359" s="12">
        <f t="shared" si="781"/>
        <v>1</v>
      </c>
      <c r="AJ359" s="12">
        <f t="shared" si="782"/>
        <v>15</v>
      </c>
      <c r="AK359" s="12">
        <f t="shared" si="783"/>
        <v>1</v>
      </c>
      <c r="AL359" s="44">
        <f t="shared" si="784"/>
        <v>121</v>
      </c>
      <c r="AM359" s="12">
        <f t="shared" si="785"/>
        <v>80</v>
      </c>
      <c r="AN359" s="12">
        <f t="shared" si="785"/>
        <v>12</v>
      </c>
      <c r="AO359" s="12">
        <f t="shared" si="786"/>
        <v>0</v>
      </c>
      <c r="AP359" s="12">
        <f t="shared" si="787"/>
        <v>0</v>
      </c>
      <c r="AQ359" s="12">
        <f t="shared" si="788"/>
        <v>0</v>
      </c>
      <c r="AR359" s="12">
        <f t="shared" si="789"/>
        <v>2</v>
      </c>
      <c r="AS359" s="12">
        <f t="shared" si="790"/>
        <v>11</v>
      </c>
      <c r="AT359" s="12">
        <f t="shared" si="791"/>
        <v>2</v>
      </c>
      <c r="AU359" s="44">
        <f t="shared" si="792"/>
        <v>107</v>
      </c>
    </row>
    <row r="360" spans="1:47" ht="13.5" customHeight="1" x14ac:dyDescent="0.2">
      <c r="A360" s="14">
        <f t="shared" si="773"/>
        <v>0.72916666666666619</v>
      </c>
      <c r="B360" s="23">
        <v>0</v>
      </c>
      <c r="C360" s="23">
        <v>1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44">
        <f t="shared" si="774"/>
        <v>1</v>
      </c>
      <c r="K360" s="23">
        <v>4</v>
      </c>
      <c r="L360" s="23">
        <v>2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44">
        <f t="shared" si="775"/>
        <v>6</v>
      </c>
      <c r="T360" s="23">
        <v>12</v>
      </c>
      <c r="U360" s="23">
        <v>3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44">
        <f t="shared" si="776"/>
        <v>15</v>
      </c>
      <c r="AC360" s="14">
        <f t="shared" si="793"/>
        <v>0.72916666666666619</v>
      </c>
      <c r="AD360" s="12">
        <f t="shared" si="777"/>
        <v>92</v>
      </c>
      <c r="AE360" s="12">
        <f t="shared" si="777"/>
        <v>12</v>
      </c>
      <c r="AF360" s="12">
        <f t="shared" si="778"/>
        <v>0</v>
      </c>
      <c r="AG360" s="12">
        <f t="shared" si="779"/>
        <v>0</v>
      </c>
      <c r="AH360" s="12">
        <f t="shared" si="780"/>
        <v>0</v>
      </c>
      <c r="AI360" s="12">
        <f t="shared" si="781"/>
        <v>1</v>
      </c>
      <c r="AJ360" s="12">
        <f t="shared" si="782"/>
        <v>20</v>
      </c>
      <c r="AK360" s="12">
        <f t="shared" si="783"/>
        <v>0</v>
      </c>
      <c r="AL360" s="44">
        <f t="shared" si="784"/>
        <v>125</v>
      </c>
      <c r="AM360" s="12">
        <f t="shared" si="785"/>
        <v>76</v>
      </c>
      <c r="AN360" s="12">
        <f t="shared" si="785"/>
        <v>10</v>
      </c>
      <c r="AO360" s="12">
        <f t="shared" si="786"/>
        <v>0</v>
      </c>
      <c r="AP360" s="12">
        <f t="shared" si="787"/>
        <v>0</v>
      </c>
      <c r="AQ360" s="12">
        <f t="shared" si="788"/>
        <v>1</v>
      </c>
      <c r="AR360" s="12">
        <f t="shared" si="789"/>
        <v>3</v>
      </c>
      <c r="AS360" s="12">
        <f t="shared" si="790"/>
        <v>9</v>
      </c>
      <c r="AT360" s="12">
        <f t="shared" si="791"/>
        <v>0</v>
      </c>
      <c r="AU360" s="44">
        <f t="shared" si="792"/>
        <v>99</v>
      </c>
    </row>
    <row r="361" spans="1:47" ht="13.5" customHeight="1" x14ac:dyDescent="0.2">
      <c r="A361" s="14">
        <f t="shared" si="773"/>
        <v>0.73958333333333282</v>
      </c>
      <c r="B361" s="23">
        <v>1</v>
      </c>
      <c r="C361" s="23">
        <v>0</v>
      </c>
      <c r="D361" s="23">
        <v>0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44">
        <f t="shared" si="774"/>
        <v>2</v>
      </c>
      <c r="K361" s="23">
        <v>4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44">
        <f t="shared" si="775"/>
        <v>4</v>
      </c>
      <c r="T361" s="23">
        <v>11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2</v>
      </c>
      <c r="AA361" s="23">
        <v>0</v>
      </c>
      <c r="AB361" s="44">
        <f t="shared" si="776"/>
        <v>13</v>
      </c>
      <c r="AC361" s="14">
        <f t="shared" si="793"/>
        <v>0.73958333333333282</v>
      </c>
      <c r="AD361" s="12">
        <f t="shared" si="777"/>
        <v>84</v>
      </c>
      <c r="AE361" s="12">
        <f t="shared" si="777"/>
        <v>12</v>
      </c>
      <c r="AF361" s="12">
        <f t="shared" si="778"/>
        <v>0</v>
      </c>
      <c r="AG361" s="12">
        <f t="shared" si="779"/>
        <v>0</v>
      </c>
      <c r="AH361" s="12">
        <f t="shared" si="780"/>
        <v>2</v>
      </c>
      <c r="AI361" s="12">
        <f t="shared" si="781"/>
        <v>4</v>
      </c>
      <c r="AJ361" s="12">
        <f t="shared" si="782"/>
        <v>14</v>
      </c>
      <c r="AK361" s="12">
        <f t="shared" si="783"/>
        <v>1</v>
      </c>
      <c r="AL361" s="44">
        <f t="shared" si="784"/>
        <v>117</v>
      </c>
      <c r="AM361" s="12">
        <f t="shared" si="785"/>
        <v>74</v>
      </c>
      <c r="AN361" s="12">
        <f t="shared" si="785"/>
        <v>8</v>
      </c>
      <c r="AO361" s="12">
        <f t="shared" si="786"/>
        <v>0</v>
      </c>
      <c r="AP361" s="12">
        <f t="shared" si="787"/>
        <v>0</v>
      </c>
      <c r="AQ361" s="12">
        <f t="shared" si="788"/>
        <v>1</v>
      </c>
      <c r="AR361" s="12">
        <f t="shared" si="789"/>
        <v>2</v>
      </c>
      <c r="AS361" s="12">
        <f t="shared" si="790"/>
        <v>15</v>
      </c>
      <c r="AT361" s="12">
        <f t="shared" si="791"/>
        <v>0</v>
      </c>
      <c r="AU361" s="44">
        <f t="shared" si="792"/>
        <v>100</v>
      </c>
    </row>
    <row r="362" spans="1:47" ht="13.5" customHeight="1" x14ac:dyDescent="0.2">
      <c r="A362" s="14">
        <f t="shared" si="773"/>
        <v>0.74999999999999944</v>
      </c>
      <c r="B362" s="23">
        <v>2</v>
      </c>
      <c r="C362" s="23">
        <v>0</v>
      </c>
      <c r="D362" s="23">
        <v>0</v>
      </c>
      <c r="E362" s="23">
        <v>0</v>
      </c>
      <c r="F362" s="23">
        <v>0</v>
      </c>
      <c r="G362" s="23">
        <v>1</v>
      </c>
      <c r="H362" s="23">
        <v>1</v>
      </c>
      <c r="I362" s="23">
        <v>0</v>
      </c>
      <c r="J362" s="44">
        <f t="shared" si="774"/>
        <v>4</v>
      </c>
      <c r="K362" s="23">
        <v>11</v>
      </c>
      <c r="L362" s="23">
        <v>1</v>
      </c>
      <c r="M362" s="23">
        <v>0</v>
      </c>
      <c r="N362" s="23">
        <v>0</v>
      </c>
      <c r="O362" s="23">
        <v>0</v>
      </c>
      <c r="P362" s="23">
        <v>0</v>
      </c>
      <c r="Q362" s="23">
        <v>2</v>
      </c>
      <c r="R362" s="23">
        <v>0</v>
      </c>
      <c r="S362" s="44">
        <f t="shared" si="775"/>
        <v>14</v>
      </c>
      <c r="T362" s="23">
        <v>10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2</v>
      </c>
      <c r="AA362" s="23">
        <v>0</v>
      </c>
      <c r="AB362" s="44">
        <f t="shared" si="776"/>
        <v>12</v>
      </c>
      <c r="AC362" s="14">
        <f t="shared" si="793"/>
        <v>0.74999999999999944</v>
      </c>
      <c r="AD362" s="12">
        <f t="shared" si="777"/>
        <v>87</v>
      </c>
      <c r="AE362" s="12">
        <f t="shared" si="777"/>
        <v>6</v>
      </c>
      <c r="AF362" s="12">
        <f t="shared" si="778"/>
        <v>0</v>
      </c>
      <c r="AG362" s="12">
        <f t="shared" si="779"/>
        <v>0</v>
      </c>
      <c r="AH362" s="12">
        <f t="shared" si="780"/>
        <v>0</v>
      </c>
      <c r="AI362" s="12">
        <f t="shared" si="781"/>
        <v>1</v>
      </c>
      <c r="AJ362" s="12">
        <f t="shared" si="782"/>
        <v>7</v>
      </c>
      <c r="AK362" s="12">
        <f t="shared" si="783"/>
        <v>0</v>
      </c>
      <c r="AL362" s="44">
        <f t="shared" si="784"/>
        <v>101</v>
      </c>
      <c r="AM362" s="12">
        <f t="shared" si="785"/>
        <v>74</v>
      </c>
      <c r="AN362" s="12">
        <f t="shared" si="785"/>
        <v>7</v>
      </c>
      <c r="AO362" s="12">
        <f t="shared" si="786"/>
        <v>0</v>
      </c>
      <c r="AP362" s="12">
        <f t="shared" si="787"/>
        <v>0</v>
      </c>
      <c r="AQ362" s="12">
        <f t="shared" si="788"/>
        <v>1</v>
      </c>
      <c r="AR362" s="12">
        <f t="shared" si="789"/>
        <v>1</v>
      </c>
      <c r="AS362" s="12">
        <f t="shared" si="790"/>
        <v>7</v>
      </c>
      <c r="AT362" s="12">
        <f t="shared" si="791"/>
        <v>1</v>
      </c>
      <c r="AU362" s="44">
        <f t="shared" si="792"/>
        <v>91</v>
      </c>
    </row>
    <row r="363" spans="1:47" ht="13.5" customHeight="1" x14ac:dyDescent="0.2">
      <c r="A363" s="11">
        <f t="shared" si="773"/>
        <v>0.76041666666666607</v>
      </c>
      <c r="B363" s="23">
        <v>5</v>
      </c>
      <c r="C363" s="23">
        <v>0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44">
        <f t="shared" si="774"/>
        <v>5</v>
      </c>
      <c r="K363" s="23">
        <v>3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1</v>
      </c>
      <c r="R363" s="23">
        <v>0</v>
      </c>
      <c r="S363" s="44">
        <f t="shared" si="775"/>
        <v>4</v>
      </c>
      <c r="T363" s="23">
        <v>12</v>
      </c>
      <c r="U363" s="23">
        <v>1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44">
        <f t="shared" si="776"/>
        <v>13</v>
      </c>
      <c r="AC363" s="14">
        <f t="shared" si="793"/>
        <v>0.76041666666666607</v>
      </c>
      <c r="AD363" s="12">
        <f t="shared" si="777"/>
        <v>68</v>
      </c>
      <c r="AE363" s="12">
        <f t="shared" si="777"/>
        <v>7</v>
      </c>
      <c r="AF363" s="12">
        <f t="shared" si="778"/>
        <v>0</v>
      </c>
      <c r="AG363" s="12">
        <f t="shared" si="779"/>
        <v>0</v>
      </c>
      <c r="AH363" s="12">
        <f t="shared" si="780"/>
        <v>1</v>
      </c>
      <c r="AI363" s="12">
        <f t="shared" si="781"/>
        <v>2</v>
      </c>
      <c r="AJ363" s="12">
        <f t="shared" si="782"/>
        <v>9</v>
      </c>
      <c r="AK363" s="12">
        <f t="shared" si="783"/>
        <v>1</v>
      </c>
      <c r="AL363" s="44">
        <f t="shared" si="784"/>
        <v>88</v>
      </c>
      <c r="AM363" s="12">
        <f t="shared" si="785"/>
        <v>85</v>
      </c>
      <c r="AN363" s="12">
        <f t="shared" si="785"/>
        <v>8</v>
      </c>
      <c r="AO363" s="12">
        <f t="shared" si="786"/>
        <v>0</v>
      </c>
      <c r="AP363" s="12">
        <f t="shared" si="787"/>
        <v>0</v>
      </c>
      <c r="AQ363" s="12">
        <f t="shared" si="788"/>
        <v>1</v>
      </c>
      <c r="AR363" s="12">
        <f t="shared" si="789"/>
        <v>6</v>
      </c>
      <c r="AS363" s="12">
        <f t="shared" si="790"/>
        <v>10</v>
      </c>
      <c r="AT363" s="12">
        <f t="shared" si="791"/>
        <v>1</v>
      </c>
      <c r="AU363" s="44">
        <f t="shared" si="792"/>
        <v>111</v>
      </c>
    </row>
    <row r="364" spans="1:47" ht="13.5" customHeight="1" x14ac:dyDescent="0.2">
      <c r="A364" s="14">
        <f t="shared" si="773"/>
        <v>0.7708333333333327</v>
      </c>
      <c r="B364" s="23">
        <v>3</v>
      </c>
      <c r="C364" s="23">
        <v>0</v>
      </c>
      <c r="D364" s="23">
        <v>0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44">
        <f t="shared" si="774"/>
        <v>4</v>
      </c>
      <c r="K364" s="23">
        <v>5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1</v>
      </c>
      <c r="R364" s="23">
        <v>0</v>
      </c>
      <c r="S364" s="44">
        <f t="shared" si="775"/>
        <v>6</v>
      </c>
      <c r="T364" s="23">
        <v>9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1</v>
      </c>
      <c r="AA364" s="23">
        <v>0</v>
      </c>
      <c r="AB364" s="44">
        <f t="shared" si="776"/>
        <v>10</v>
      </c>
      <c r="AC364" s="14">
        <f t="shared" si="793"/>
        <v>0.7708333333333327</v>
      </c>
      <c r="AD364" s="12">
        <f t="shared" si="777"/>
        <v>54</v>
      </c>
      <c r="AE364" s="12">
        <f t="shared" si="777"/>
        <v>4</v>
      </c>
      <c r="AF364" s="12">
        <f t="shared" si="778"/>
        <v>0</v>
      </c>
      <c r="AG364" s="12">
        <f t="shared" si="779"/>
        <v>0</v>
      </c>
      <c r="AH364" s="12">
        <f t="shared" si="780"/>
        <v>1</v>
      </c>
      <c r="AI364" s="12">
        <f t="shared" si="781"/>
        <v>5</v>
      </c>
      <c r="AJ364" s="12">
        <f t="shared" si="782"/>
        <v>6</v>
      </c>
      <c r="AK364" s="12">
        <f t="shared" si="783"/>
        <v>2</v>
      </c>
      <c r="AL364" s="44">
        <f t="shared" si="784"/>
        <v>72</v>
      </c>
      <c r="AM364" s="12">
        <f t="shared" si="785"/>
        <v>57</v>
      </c>
      <c r="AN364" s="12">
        <f t="shared" si="785"/>
        <v>6</v>
      </c>
      <c r="AO364" s="12">
        <f t="shared" si="786"/>
        <v>0</v>
      </c>
      <c r="AP364" s="12">
        <f t="shared" si="787"/>
        <v>0</v>
      </c>
      <c r="AQ364" s="12">
        <f t="shared" si="788"/>
        <v>2</v>
      </c>
      <c r="AR364" s="12">
        <f t="shared" si="789"/>
        <v>5</v>
      </c>
      <c r="AS364" s="12">
        <f t="shared" si="790"/>
        <v>3</v>
      </c>
      <c r="AT364" s="12">
        <f t="shared" si="791"/>
        <v>1</v>
      </c>
      <c r="AU364" s="44">
        <f t="shared" si="792"/>
        <v>74</v>
      </c>
    </row>
    <row r="365" spans="1:47" ht="13.5" customHeight="1" thickBot="1" x14ac:dyDescent="0.25">
      <c r="A365" s="11">
        <f t="shared" si="773"/>
        <v>0.78124999999999933</v>
      </c>
      <c r="B365" s="23">
        <v>1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44">
        <f t="shared" si="774"/>
        <v>1</v>
      </c>
      <c r="K365" s="23">
        <v>5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3</v>
      </c>
      <c r="R365" s="23">
        <v>0</v>
      </c>
      <c r="S365" s="44">
        <f t="shared" si="775"/>
        <v>8</v>
      </c>
      <c r="T365" s="23">
        <v>3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1</v>
      </c>
      <c r="AA365" s="23">
        <v>0</v>
      </c>
      <c r="AB365" s="44">
        <f t="shared" si="776"/>
        <v>4</v>
      </c>
      <c r="AC365" s="14">
        <f t="shared" si="793"/>
        <v>0.78124999999999933</v>
      </c>
      <c r="AD365" s="12">
        <f t="shared" si="777"/>
        <v>71</v>
      </c>
      <c r="AE365" s="12">
        <f t="shared" si="777"/>
        <v>2</v>
      </c>
      <c r="AF365" s="12">
        <f t="shared" si="778"/>
        <v>0</v>
      </c>
      <c r="AG365" s="12">
        <f t="shared" si="779"/>
        <v>0</v>
      </c>
      <c r="AH365" s="12">
        <f t="shared" si="780"/>
        <v>1</v>
      </c>
      <c r="AI365" s="12">
        <f t="shared" si="781"/>
        <v>2</v>
      </c>
      <c r="AJ365" s="12">
        <f t="shared" si="782"/>
        <v>15</v>
      </c>
      <c r="AK365" s="12">
        <f t="shared" si="783"/>
        <v>0</v>
      </c>
      <c r="AL365" s="44">
        <f t="shared" si="784"/>
        <v>91</v>
      </c>
      <c r="AM365" s="12">
        <f t="shared" si="785"/>
        <v>59</v>
      </c>
      <c r="AN365" s="12">
        <f t="shared" si="785"/>
        <v>7</v>
      </c>
      <c r="AO365" s="12">
        <f t="shared" si="786"/>
        <v>0</v>
      </c>
      <c r="AP365" s="12">
        <f t="shared" si="787"/>
        <v>0</v>
      </c>
      <c r="AQ365" s="12">
        <f t="shared" si="788"/>
        <v>1</v>
      </c>
      <c r="AR365" s="12">
        <f t="shared" si="789"/>
        <v>4</v>
      </c>
      <c r="AS365" s="12">
        <f t="shared" si="790"/>
        <v>7</v>
      </c>
      <c r="AT365" s="12">
        <f t="shared" si="791"/>
        <v>0</v>
      </c>
      <c r="AU365" s="44">
        <f t="shared" si="792"/>
        <v>78</v>
      </c>
    </row>
    <row r="366" spans="1:47" ht="13.5" customHeight="1" thickTop="1" thickBot="1" x14ac:dyDescent="0.25">
      <c r="A366" s="32" t="s">
        <v>3</v>
      </c>
      <c r="B366" s="266" t="s">
        <v>4</v>
      </c>
      <c r="C366" s="267"/>
      <c r="D366" s="267"/>
      <c r="E366" s="267"/>
      <c r="F366" s="267"/>
      <c r="G366" s="267"/>
      <c r="H366" s="267"/>
      <c r="I366" s="268"/>
      <c r="J366" s="10" t="s">
        <v>6</v>
      </c>
      <c r="K366" s="266" t="s">
        <v>4</v>
      </c>
      <c r="L366" s="267"/>
      <c r="M366" s="267"/>
      <c r="N366" s="267"/>
      <c r="O366" s="267"/>
      <c r="P366" s="267"/>
      <c r="Q366" s="267"/>
      <c r="R366" s="268"/>
      <c r="S366" s="10" t="s">
        <v>6</v>
      </c>
      <c r="T366" s="266" t="s">
        <v>4</v>
      </c>
      <c r="U366" s="267"/>
      <c r="V366" s="267"/>
      <c r="W366" s="267"/>
      <c r="X366" s="267"/>
      <c r="Y366" s="267"/>
      <c r="Z366" s="267"/>
      <c r="AA366" s="268"/>
      <c r="AB366" s="10" t="s">
        <v>6</v>
      </c>
      <c r="AC366" s="32" t="s">
        <v>3</v>
      </c>
      <c r="AD366" s="266" t="s">
        <v>4</v>
      </c>
      <c r="AE366" s="267"/>
      <c r="AF366" s="267"/>
      <c r="AG366" s="267"/>
      <c r="AH366" s="267"/>
      <c r="AI366" s="267"/>
      <c r="AJ366" s="267"/>
      <c r="AK366" s="268"/>
      <c r="AL366" s="10" t="s">
        <v>6</v>
      </c>
      <c r="AM366" s="266" t="s">
        <v>4</v>
      </c>
      <c r="AN366" s="267"/>
      <c r="AO366" s="267"/>
      <c r="AP366" s="267"/>
      <c r="AQ366" s="267"/>
      <c r="AR366" s="267"/>
      <c r="AS366" s="267"/>
      <c r="AT366" s="268"/>
      <c r="AU366" s="10" t="s">
        <v>6</v>
      </c>
    </row>
    <row r="367" spans="1:47" ht="13.5" customHeight="1" thickTop="1" x14ac:dyDescent="0.2">
      <c r="A367" s="15">
        <f t="shared" ref="A367:A411" si="794">A264</f>
        <v>0.29166666666666669</v>
      </c>
      <c r="B367" s="19">
        <f t="shared" ref="B367:I382" si="795">SUM(B318:B321)</f>
        <v>6</v>
      </c>
      <c r="C367" s="19">
        <f t="shared" si="795"/>
        <v>2</v>
      </c>
      <c r="D367" s="19">
        <f t="shared" si="795"/>
        <v>1</v>
      </c>
      <c r="E367" s="19">
        <f t="shared" si="795"/>
        <v>0</v>
      </c>
      <c r="F367" s="19">
        <f t="shared" si="795"/>
        <v>0</v>
      </c>
      <c r="G367" s="19">
        <f t="shared" si="795"/>
        <v>0</v>
      </c>
      <c r="H367" s="19">
        <f t="shared" si="795"/>
        <v>0</v>
      </c>
      <c r="I367" s="19">
        <f t="shared" si="795"/>
        <v>0</v>
      </c>
      <c r="J367" s="20">
        <f t="shared" ref="J367:J411" si="796">SUM(B367:I367)</f>
        <v>9</v>
      </c>
      <c r="K367" s="19">
        <f t="shared" ref="K367:R367" si="797">SUM(K318:K321)</f>
        <v>35</v>
      </c>
      <c r="L367" s="19">
        <f t="shared" si="797"/>
        <v>4</v>
      </c>
      <c r="M367" s="19">
        <f t="shared" si="797"/>
        <v>0</v>
      </c>
      <c r="N367" s="19">
        <f t="shared" si="797"/>
        <v>0</v>
      </c>
      <c r="O367" s="19">
        <f t="shared" si="797"/>
        <v>0</v>
      </c>
      <c r="P367" s="19">
        <f t="shared" si="797"/>
        <v>0</v>
      </c>
      <c r="Q367" s="19">
        <f t="shared" si="797"/>
        <v>5</v>
      </c>
      <c r="R367" s="19">
        <f t="shared" si="797"/>
        <v>1</v>
      </c>
      <c r="S367" s="20">
        <f t="shared" ref="S367:S411" si="798">SUM(K367:R367)</f>
        <v>45</v>
      </c>
      <c r="T367" s="19">
        <f t="shared" ref="T367:AA367" si="799">SUM(T318:T321)</f>
        <v>27</v>
      </c>
      <c r="U367" s="19">
        <f t="shared" si="799"/>
        <v>3</v>
      </c>
      <c r="V367" s="19">
        <f t="shared" si="799"/>
        <v>0</v>
      </c>
      <c r="W367" s="19">
        <f t="shared" si="799"/>
        <v>0</v>
      </c>
      <c r="X367" s="19">
        <f t="shared" si="799"/>
        <v>0</v>
      </c>
      <c r="Y367" s="19">
        <f t="shared" si="799"/>
        <v>0</v>
      </c>
      <c r="Z367" s="19">
        <f t="shared" si="799"/>
        <v>1</v>
      </c>
      <c r="AA367" s="19">
        <f t="shared" si="799"/>
        <v>0</v>
      </c>
      <c r="AB367" s="20">
        <f t="shared" ref="AB367:AB411" si="800">SUM(T367:AA367)</f>
        <v>31</v>
      </c>
      <c r="AC367" s="15">
        <f>A367</f>
        <v>0.29166666666666669</v>
      </c>
      <c r="AD367" s="19">
        <f t="shared" ref="AD367:AK367" si="801">SUM(AD318:AD321)</f>
        <v>138</v>
      </c>
      <c r="AE367" s="19">
        <f t="shared" si="801"/>
        <v>40</v>
      </c>
      <c r="AF367" s="19">
        <f t="shared" si="801"/>
        <v>4</v>
      </c>
      <c r="AG367" s="19">
        <f t="shared" si="801"/>
        <v>0</v>
      </c>
      <c r="AH367" s="19">
        <f t="shared" si="801"/>
        <v>4</v>
      </c>
      <c r="AI367" s="19">
        <f t="shared" si="801"/>
        <v>0</v>
      </c>
      <c r="AJ367" s="19">
        <f t="shared" si="801"/>
        <v>11</v>
      </c>
      <c r="AK367" s="19">
        <f t="shared" si="801"/>
        <v>1</v>
      </c>
      <c r="AL367" s="20">
        <f t="shared" ref="AL367:AL411" si="802">SUM(AD367:AK367)</f>
        <v>198</v>
      </c>
      <c r="AM367" s="19">
        <f t="shared" ref="AM367:AT367" si="803">SUM(AM318:AM321)</f>
        <v>380</v>
      </c>
      <c r="AN367" s="19">
        <f t="shared" si="803"/>
        <v>66</v>
      </c>
      <c r="AO367" s="19">
        <f t="shared" si="803"/>
        <v>4</v>
      </c>
      <c r="AP367" s="19">
        <f t="shared" si="803"/>
        <v>1</v>
      </c>
      <c r="AQ367" s="19">
        <f t="shared" si="803"/>
        <v>3</v>
      </c>
      <c r="AR367" s="19">
        <f t="shared" si="803"/>
        <v>3</v>
      </c>
      <c r="AS367" s="19">
        <f t="shared" si="803"/>
        <v>35</v>
      </c>
      <c r="AT367" s="19">
        <f t="shared" si="803"/>
        <v>1</v>
      </c>
      <c r="AU367" s="20">
        <f t="shared" ref="AU367:AU411" si="804">SUM(AM367:AT367)</f>
        <v>493</v>
      </c>
    </row>
    <row r="368" spans="1:47" ht="13.5" customHeight="1" x14ac:dyDescent="0.2">
      <c r="A368" s="14">
        <f t="shared" si="794"/>
        <v>0.30208333333333337</v>
      </c>
      <c r="B368" s="12">
        <f t="shared" ref="B368" si="805">SUM(B319:B322)</f>
        <v>8</v>
      </c>
      <c r="C368" s="12">
        <f t="shared" si="795"/>
        <v>4</v>
      </c>
      <c r="D368" s="12">
        <f t="shared" si="795"/>
        <v>0</v>
      </c>
      <c r="E368" s="12">
        <f t="shared" si="795"/>
        <v>0</v>
      </c>
      <c r="F368" s="12">
        <f t="shared" si="795"/>
        <v>0</v>
      </c>
      <c r="G368" s="12">
        <f t="shared" si="795"/>
        <v>0</v>
      </c>
      <c r="H368" s="12">
        <f t="shared" si="795"/>
        <v>0</v>
      </c>
      <c r="I368" s="12">
        <f t="shared" si="795"/>
        <v>0</v>
      </c>
      <c r="J368" s="20">
        <f t="shared" si="796"/>
        <v>12</v>
      </c>
      <c r="K368" s="12">
        <f t="shared" ref="K368:R368" si="806">SUM(K319:K322)</f>
        <v>35</v>
      </c>
      <c r="L368" s="12">
        <f t="shared" si="806"/>
        <v>4</v>
      </c>
      <c r="M368" s="12">
        <f t="shared" si="806"/>
        <v>0</v>
      </c>
      <c r="N368" s="12">
        <f t="shared" si="806"/>
        <v>0</v>
      </c>
      <c r="O368" s="12">
        <f t="shared" si="806"/>
        <v>0</v>
      </c>
      <c r="P368" s="12">
        <f t="shared" si="806"/>
        <v>0</v>
      </c>
      <c r="Q368" s="12">
        <f t="shared" si="806"/>
        <v>9</v>
      </c>
      <c r="R368" s="12">
        <f t="shared" si="806"/>
        <v>1</v>
      </c>
      <c r="S368" s="20">
        <f t="shared" si="798"/>
        <v>49</v>
      </c>
      <c r="T368" s="12">
        <f t="shared" ref="T368:AA368" si="807">SUM(T319:T322)</f>
        <v>32</v>
      </c>
      <c r="U368" s="12">
        <f t="shared" si="807"/>
        <v>2</v>
      </c>
      <c r="V368" s="12">
        <f t="shared" si="807"/>
        <v>0</v>
      </c>
      <c r="W368" s="12">
        <f t="shared" si="807"/>
        <v>0</v>
      </c>
      <c r="X368" s="12">
        <f t="shared" si="807"/>
        <v>0</v>
      </c>
      <c r="Y368" s="12">
        <f t="shared" si="807"/>
        <v>0</v>
      </c>
      <c r="Z368" s="12">
        <f t="shared" si="807"/>
        <v>1</v>
      </c>
      <c r="AA368" s="12">
        <f t="shared" si="807"/>
        <v>0</v>
      </c>
      <c r="AB368" s="20">
        <f t="shared" si="800"/>
        <v>35</v>
      </c>
      <c r="AC368" s="14">
        <f t="shared" ref="AC368:AC410" si="808">A368</f>
        <v>0.30208333333333337</v>
      </c>
      <c r="AD368" s="12">
        <f t="shared" ref="AD368:AK368" si="809">SUM(AD319:AD322)</f>
        <v>178</v>
      </c>
      <c r="AE368" s="12">
        <f t="shared" si="809"/>
        <v>41</v>
      </c>
      <c r="AF368" s="12">
        <f t="shared" si="809"/>
        <v>2</v>
      </c>
      <c r="AG368" s="12">
        <f t="shared" si="809"/>
        <v>0</v>
      </c>
      <c r="AH368" s="12">
        <f t="shared" si="809"/>
        <v>4</v>
      </c>
      <c r="AI368" s="12">
        <f t="shared" si="809"/>
        <v>1</v>
      </c>
      <c r="AJ368" s="12">
        <f t="shared" si="809"/>
        <v>21</v>
      </c>
      <c r="AK368" s="12">
        <f t="shared" si="809"/>
        <v>0</v>
      </c>
      <c r="AL368" s="20">
        <f t="shared" si="802"/>
        <v>247</v>
      </c>
      <c r="AM368" s="12">
        <f t="shared" ref="AM368:AT368" si="810">SUM(AM319:AM322)</f>
        <v>415</v>
      </c>
      <c r="AN368" s="12">
        <f t="shared" si="810"/>
        <v>74</v>
      </c>
      <c r="AO368" s="12">
        <f t="shared" si="810"/>
        <v>3</v>
      </c>
      <c r="AP368" s="12">
        <f t="shared" si="810"/>
        <v>1</v>
      </c>
      <c r="AQ368" s="12">
        <f t="shared" si="810"/>
        <v>5</v>
      </c>
      <c r="AR368" s="12">
        <f t="shared" si="810"/>
        <v>1</v>
      </c>
      <c r="AS368" s="12">
        <f t="shared" si="810"/>
        <v>39</v>
      </c>
      <c r="AT368" s="12">
        <f t="shared" si="810"/>
        <v>2</v>
      </c>
      <c r="AU368" s="20">
        <f t="shared" si="804"/>
        <v>540</v>
      </c>
    </row>
    <row r="369" spans="1:47" ht="13.5" customHeight="1" x14ac:dyDescent="0.2">
      <c r="A369" s="14">
        <f t="shared" si="794"/>
        <v>0.31250000000000006</v>
      </c>
      <c r="B369" s="12">
        <f t="shared" ref="B369" si="811">SUM(B320:B323)</f>
        <v>7</v>
      </c>
      <c r="C369" s="12">
        <f t="shared" si="795"/>
        <v>4</v>
      </c>
      <c r="D369" s="12">
        <f t="shared" si="795"/>
        <v>0</v>
      </c>
      <c r="E369" s="12">
        <f t="shared" si="795"/>
        <v>0</v>
      </c>
      <c r="F369" s="12">
        <f t="shared" si="795"/>
        <v>0</v>
      </c>
      <c r="G369" s="12">
        <f t="shared" si="795"/>
        <v>0</v>
      </c>
      <c r="H369" s="12">
        <f t="shared" si="795"/>
        <v>0</v>
      </c>
      <c r="I369" s="12">
        <f t="shared" si="795"/>
        <v>0</v>
      </c>
      <c r="J369" s="20">
        <f t="shared" si="796"/>
        <v>11</v>
      </c>
      <c r="K369" s="12">
        <f t="shared" ref="K369:R369" si="812">SUM(K320:K323)</f>
        <v>36</v>
      </c>
      <c r="L369" s="12">
        <f t="shared" si="812"/>
        <v>4</v>
      </c>
      <c r="M369" s="12">
        <f t="shared" si="812"/>
        <v>0</v>
      </c>
      <c r="N369" s="12">
        <f t="shared" si="812"/>
        <v>0</v>
      </c>
      <c r="O369" s="12">
        <f t="shared" si="812"/>
        <v>0</v>
      </c>
      <c r="P369" s="12">
        <f t="shared" si="812"/>
        <v>0</v>
      </c>
      <c r="Q369" s="12">
        <f t="shared" si="812"/>
        <v>12</v>
      </c>
      <c r="R369" s="12">
        <f t="shared" si="812"/>
        <v>1</v>
      </c>
      <c r="S369" s="20">
        <f t="shared" si="798"/>
        <v>53</v>
      </c>
      <c r="T369" s="12">
        <f t="shared" ref="T369:AA369" si="813">SUM(T320:T323)</f>
        <v>43</v>
      </c>
      <c r="U369" s="12">
        <f t="shared" si="813"/>
        <v>1</v>
      </c>
      <c r="V369" s="12">
        <f t="shared" si="813"/>
        <v>0</v>
      </c>
      <c r="W369" s="12">
        <f t="shared" si="813"/>
        <v>0</v>
      </c>
      <c r="X369" s="12">
        <f t="shared" si="813"/>
        <v>0</v>
      </c>
      <c r="Y369" s="12">
        <f t="shared" si="813"/>
        <v>0</v>
      </c>
      <c r="Z369" s="12">
        <f t="shared" si="813"/>
        <v>2</v>
      </c>
      <c r="AA369" s="12">
        <f t="shared" si="813"/>
        <v>0</v>
      </c>
      <c r="AB369" s="20">
        <f t="shared" si="800"/>
        <v>46</v>
      </c>
      <c r="AC369" s="14">
        <f t="shared" si="808"/>
        <v>0.31250000000000006</v>
      </c>
      <c r="AD369" s="12">
        <f t="shared" ref="AD369:AK369" si="814">SUM(AD320:AD323)</f>
        <v>223</v>
      </c>
      <c r="AE369" s="12">
        <f t="shared" si="814"/>
        <v>51</v>
      </c>
      <c r="AF369" s="12">
        <f t="shared" si="814"/>
        <v>2</v>
      </c>
      <c r="AG369" s="12">
        <f t="shared" si="814"/>
        <v>0</v>
      </c>
      <c r="AH369" s="12">
        <f t="shared" si="814"/>
        <v>4</v>
      </c>
      <c r="AI369" s="12">
        <f t="shared" si="814"/>
        <v>2</v>
      </c>
      <c r="AJ369" s="12">
        <f t="shared" si="814"/>
        <v>25</v>
      </c>
      <c r="AK369" s="12">
        <f t="shared" si="814"/>
        <v>0</v>
      </c>
      <c r="AL369" s="20">
        <f t="shared" si="802"/>
        <v>307</v>
      </c>
      <c r="AM369" s="12">
        <f t="shared" ref="AM369:AT369" si="815">SUM(AM320:AM323)</f>
        <v>425</v>
      </c>
      <c r="AN369" s="12">
        <f t="shared" si="815"/>
        <v>73</v>
      </c>
      <c r="AO369" s="12">
        <f t="shared" si="815"/>
        <v>7</v>
      </c>
      <c r="AP369" s="12">
        <f t="shared" si="815"/>
        <v>1</v>
      </c>
      <c r="AQ369" s="12">
        <f t="shared" si="815"/>
        <v>5</v>
      </c>
      <c r="AR369" s="12">
        <f t="shared" si="815"/>
        <v>1</v>
      </c>
      <c r="AS369" s="12">
        <f t="shared" si="815"/>
        <v>45</v>
      </c>
      <c r="AT369" s="12">
        <f t="shared" si="815"/>
        <v>1</v>
      </c>
      <c r="AU369" s="20">
        <f t="shared" si="804"/>
        <v>558</v>
      </c>
    </row>
    <row r="370" spans="1:47" ht="13.5" customHeight="1" x14ac:dyDescent="0.2">
      <c r="A370" s="14">
        <f t="shared" si="794"/>
        <v>0.32291666666666674</v>
      </c>
      <c r="B370" s="12">
        <f t="shared" ref="B370" si="816">SUM(B321:B324)</f>
        <v>9</v>
      </c>
      <c r="C370" s="12">
        <f t="shared" si="795"/>
        <v>4</v>
      </c>
      <c r="D370" s="12">
        <f t="shared" si="795"/>
        <v>0</v>
      </c>
      <c r="E370" s="12">
        <f t="shared" si="795"/>
        <v>0</v>
      </c>
      <c r="F370" s="12">
        <f t="shared" si="795"/>
        <v>0</v>
      </c>
      <c r="G370" s="12">
        <f t="shared" si="795"/>
        <v>0</v>
      </c>
      <c r="H370" s="12">
        <f t="shared" si="795"/>
        <v>1</v>
      </c>
      <c r="I370" s="12">
        <f t="shared" si="795"/>
        <v>0</v>
      </c>
      <c r="J370" s="20">
        <f t="shared" si="796"/>
        <v>14</v>
      </c>
      <c r="K370" s="12">
        <f t="shared" ref="K370:R370" si="817">SUM(K321:K324)</f>
        <v>41</v>
      </c>
      <c r="L370" s="12">
        <f t="shared" si="817"/>
        <v>6</v>
      </c>
      <c r="M370" s="12">
        <f t="shared" si="817"/>
        <v>0</v>
      </c>
      <c r="N370" s="12">
        <f t="shared" si="817"/>
        <v>0</v>
      </c>
      <c r="O370" s="12">
        <f t="shared" si="817"/>
        <v>0</v>
      </c>
      <c r="P370" s="12">
        <f t="shared" si="817"/>
        <v>1</v>
      </c>
      <c r="Q370" s="12">
        <f t="shared" si="817"/>
        <v>16</v>
      </c>
      <c r="R370" s="12">
        <f t="shared" si="817"/>
        <v>1</v>
      </c>
      <c r="S370" s="20">
        <f t="shared" si="798"/>
        <v>65</v>
      </c>
      <c r="T370" s="12">
        <f t="shared" ref="T370:AA370" si="818">SUM(T321:T324)</f>
        <v>54</v>
      </c>
      <c r="U370" s="12">
        <f t="shared" si="818"/>
        <v>1</v>
      </c>
      <c r="V370" s="12">
        <f t="shared" si="818"/>
        <v>0</v>
      </c>
      <c r="W370" s="12">
        <f t="shared" si="818"/>
        <v>0</v>
      </c>
      <c r="X370" s="12">
        <f t="shared" si="818"/>
        <v>0</v>
      </c>
      <c r="Y370" s="12">
        <f t="shared" si="818"/>
        <v>0</v>
      </c>
      <c r="Z370" s="12">
        <f t="shared" si="818"/>
        <v>4</v>
      </c>
      <c r="AA370" s="12">
        <f t="shared" si="818"/>
        <v>0</v>
      </c>
      <c r="AB370" s="20">
        <f t="shared" si="800"/>
        <v>59</v>
      </c>
      <c r="AC370" s="14">
        <f t="shared" si="808"/>
        <v>0.32291666666666674</v>
      </c>
      <c r="AD370" s="12">
        <f t="shared" ref="AD370:AK370" si="819">SUM(AD321:AD324)</f>
        <v>264</v>
      </c>
      <c r="AE370" s="12">
        <f t="shared" si="819"/>
        <v>57</v>
      </c>
      <c r="AF370" s="12">
        <f t="shared" si="819"/>
        <v>2</v>
      </c>
      <c r="AG370" s="12">
        <f t="shared" si="819"/>
        <v>0</v>
      </c>
      <c r="AH370" s="12">
        <f t="shared" si="819"/>
        <v>4</v>
      </c>
      <c r="AI370" s="12">
        <f t="shared" si="819"/>
        <v>2</v>
      </c>
      <c r="AJ370" s="12">
        <f t="shared" si="819"/>
        <v>29</v>
      </c>
      <c r="AK370" s="12">
        <f t="shared" si="819"/>
        <v>0</v>
      </c>
      <c r="AL370" s="20">
        <f t="shared" si="802"/>
        <v>358</v>
      </c>
      <c r="AM370" s="12">
        <f t="shared" ref="AM370:AT370" si="820">SUM(AM321:AM324)</f>
        <v>407</v>
      </c>
      <c r="AN370" s="12">
        <f t="shared" si="820"/>
        <v>61</v>
      </c>
      <c r="AO370" s="12">
        <f t="shared" si="820"/>
        <v>6</v>
      </c>
      <c r="AP370" s="12">
        <f t="shared" si="820"/>
        <v>0</v>
      </c>
      <c r="AQ370" s="12">
        <f t="shared" si="820"/>
        <v>5</v>
      </c>
      <c r="AR370" s="12">
        <f t="shared" si="820"/>
        <v>1</v>
      </c>
      <c r="AS370" s="12">
        <f t="shared" si="820"/>
        <v>44</v>
      </c>
      <c r="AT370" s="12">
        <f t="shared" si="820"/>
        <v>2</v>
      </c>
      <c r="AU370" s="20">
        <f t="shared" si="804"/>
        <v>526</v>
      </c>
    </row>
    <row r="371" spans="1:47" ht="13.5" customHeight="1" x14ac:dyDescent="0.2">
      <c r="A371" s="14">
        <f t="shared" si="794"/>
        <v>0.33333333333333343</v>
      </c>
      <c r="B371" s="12">
        <f t="shared" ref="B371" si="821">SUM(B322:B325)</f>
        <v>9</v>
      </c>
      <c r="C371" s="12">
        <f t="shared" si="795"/>
        <v>5</v>
      </c>
      <c r="D371" s="12">
        <f t="shared" si="795"/>
        <v>0</v>
      </c>
      <c r="E371" s="12">
        <f t="shared" si="795"/>
        <v>0</v>
      </c>
      <c r="F371" s="12">
        <f t="shared" si="795"/>
        <v>0</v>
      </c>
      <c r="G371" s="12">
        <f t="shared" si="795"/>
        <v>0</v>
      </c>
      <c r="H371" s="12">
        <f t="shared" si="795"/>
        <v>1</v>
      </c>
      <c r="I371" s="12">
        <f t="shared" si="795"/>
        <v>0</v>
      </c>
      <c r="J371" s="20">
        <f t="shared" si="796"/>
        <v>15</v>
      </c>
      <c r="K371" s="12">
        <f t="shared" ref="K371:R371" si="822">SUM(K322:K325)</f>
        <v>45</v>
      </c>
      <c r="L371" s="12">
        <f t="shared" si="822"/>
        <v>6</v>
      </c>
      <c r="M371" s="12">
        <f t="shared" si="822"/>
        <v>0</v>
      </c>
      <c r="N371" s="12">
        <f t="shared" si="822"/>
        <v>0</v>
      </c>
      <c r="O371" s="12">
        <f t="shared" si="822"/>
        <v>0</v>
      </c>
      <c r="P371" s="12">
        <f t="shared" si="822"/>
        <v>1</v>
      </c>
      <c r="Q371" s="12">
        <f t="shared" si="822"/>
        <v>14</v>
      </c>
      <c r="R371" s="12">
        <f t="shared" si="822"/>
        <v>0</v>
      </c>
      <c r="S371" s="20">
        <f t="shared" si="798"/>
        <v>66</v>
      </c>
      <c r="T371" s="12">
        <f t="shared" ref="T371:AA371" si="823">SUM(T322:T325)</f>
        <v>47</v>
      </c>
      <c r="U371" s="12">
        <f t="shared" si="823"/>
        <v>3</v>
      </c>
      <c r="V371" s="12">
        <f t="shared" si="823"/>
        <v>0</v>
      </c>
      <c r="W371" s="12">
        <f t="shared" si="823"/>
        <v>0</v>
      </c>
      <c r="X371" s="12">
        <f t="shared" si="823"/>
        <v>0</v>
      </c>
      <c r="Y371" s="12">
        <f t="shared" si="823"/>
        <v>0</v>
      </c>
      <c r="Z371" s="12">
        <f t="shared" si="823"/>
        <v>4</v>
      </c>
      <c r="AA371" s="12">
        <f t="shared" si="823"/>
        <v>0</v>
      </c>
      <c r="AB371" s="20">
        <f t="shared" si="800"/>
        <v>54</v>
      </c>
      <c r="AC371" s="14">
        <f t="shared" si="808"/>
        <v>0.33333333333333343</v>
      </c>
      <c r="AD371" s="12">
        <f t="shared" ref="AD371:AK371" si="824">SUM(AD322:AD325)</f>
        <v>290</v>
      </c>
      <c r="AE371" s="12">
        <f t="shared" si="824"/>
        <v>55</v>
      </c>
      <c r="AF371" s="12">
        <f t="shared" si="824"/>
        <v>2</v>
      </c>
      <c r="AG371" s="12">
        <f t="shared" si="824"/>
        <v>0</v>
      </c>
      <c r="AH371" s="12">
        <f t="shared" si="824"/>
        <v>4</v>
      </c>
      <c r="AI371" s="12">
        <f t="shared" si="824"/>
        <v>4</v>
      </c>
      <c r="AJ371" s="12">
        <f t="shared" si="824"/>
        <v>32</v>
      </c>
      <c r="AK371" s="12">
        <f t="shared" si="824"/>
        <v>0</v>
      </c>
      <c r="AL371" s="20">
        <f t="shared" si="802"/>
        <v>387</v>
      </c>
      <c r="AM371" s="12">
        <f t="shared" ref="AM371:AT371" si="825">SUM(AM322:AM325)</f>
        <v>370</v>
      </c>
      <c r="AN371" s="12">
        <f t="shared" si="825"/>
        <v>57</v>
      </c>
      <c r="AO371" s="12">
        <f t="shared" si="825"/>
        <v>5</v>
      </c>
      <c r="AP371" s="12">
        <f t="shared" si="825"/>
        <v>0</v>
      </c>
      <c r="AQ371" s="12">
        <f t="shared" si="825"/>
        <v>5</v>
      </c>
      <c r="AR371" s="12">
        <f t="shared" si="825"/>
        <v>3</v>
      </c>
      <c r="AS371" s="12">
        <f t="shared" si="825"/>
        <v>49</v>
      </c>
      <c r="AT371" s="12">
        <f t="shared" si="825"/>
        <v>2</v>
      </c>
      <c r="AU371" s="20">
        <f t="shared" si="804"/>
        <v>491</v>
      </c>
    </row>
    <row r="372" spans="1:47" ht="13.5" customHeight="1" x14ac:dyDescent="0.2">
      <c r="A372" s="14">
        <f t="shared" si="794"/>
        <v>0.34375000000000011</v>
      </c>
      <c r="B372" s="12">
        <f t="shared" ref="B372" si="826">SUM(B323:B326)</f>
        <v>8</v>
      </c>
      <c r="C372" s="12">
        <f t="shared" si="795"/>
        <v>5</v>
      </c>
      <c r="D372" s="12">
        <f t="shared" si="795"/>
        <v>0</v>
      </c>
      <c r="E372" s="12">
        <f t="shared" si="795"/>
        <v>0</v>
      </c>
      <c r="F372" s="12">
        <f t="shared" si="795"/>
        <v>0</v>
      </c>
      <c r="G372" s="12">
        <f t="shared" si="795"/>
        <v>0</v>
      </c>
      <c r="H372" s="12">
        <f t="shared" si="795"/>
        <v>1</v>
      </c>
      <c r="I372" s="12">
        <f t="shared" si="795"/>
        <v>0</v>
      </c>
      <c r="J372" s="20">
        <f t="shared" si="796"/>
        <v>14</v>
      </c>
      <c r="K372" s="12">
        <f t="shared" ref="K372:R372" si="827">SUM(K323:K326)</f>
        <v>43</v>
      </c>
      <c r="L372" s="12">
        <f t="shared" si="827"/>
        <v>7</v>
      </c>
      <c r="M372" s="12">
        <f t="shared" si="827"/>
        <v>0</v>
      </c>
      <c r="N372" s="12">
        <f t="shared" si="827"/>
        <v>0</v>
      </c>
      <c r="O372" s="12">
        <f t="shared" si="827"/>
        <v>0</v>
      </c>
      <c r="P372" s="12">
        <f t="shared" si="827"/>
        <v>1</v>
      </c>
      <c r="Q372" s="12">
        <f t="shared" si="827"/>
        <v>10</v>
      </c>
      <c r="R372" s="12">
        <f t="shared" si="827"/>
        <v>0</v>
      </c>
      <c r="S372" s="20">
        <f t="shared" si="798"/>
        <v>61</v>
      </c>
      <c r="T372" s="12">
        <f t="shared" ref="T372:AA372" si="828">SUM(T323:T326)</f>
        <v>48</v>
      </c>
      <c r="U372" s="12">
        <f t="shared" si="828"/>
        <v>3</v>
      </c>
      <c r="V372" s="12">
        <f t="shared" si="828"/>
        <v>0</v>
      </c>
      <c r="W372" s="12">
        <f t="shared" si="828"/>
        <v>0</v>
      </c>
      <c r="X372" s="12">
        <f t="shared" si="828"/>
        <v>0</v>
      </c>
      <c r="Y372" s="12">
        <f t="shared" si="828"/>
        <v>0</v>
      </c>
      <c r="Z372" s="12">
        <f t="shared" si="828"/>
        <v>4</v>
      </c>
      <c r="AA372" s="12">
        <f t="shared" si="828"/>
        <v>0</v>
      </c>
      <c r="AB372" s="20">
        <f t="shared" si="800"/>
        <v>55</v>
      </c>
      <c r="AC372" s="14">
        <f t="shared" si="808"/>
        <v>0.34375000000000011</v>
      </c>
      <c r="AD372" s="12">
        <f t="shared" ref="AD372:AK372" si="829">SUM(AD323:AD326)</f>
        <v>261</v>
      </c>
      <c r="AE372" s="12">
        <f t="shared" si="829"/>
        <v>64</v>
      </c>
      <c r="AF372" s="12">
        <f t="shared" si="829"/>
        <v>3</v>
      </c>
      <c r="AG372" s="12">
        <f t="shared" si="829"/>
        <v>1</v>
      </c>
      <c r="AH372" s="12">
        <f t="shared" si="829"/>
        <v>4</v>
      </c>
      <c r="AI372" s="12">
        <f t="shared" si="829"/>
        <v>4</v>
      </c>
      <c r="AJ372" s="12">
        <f t="shared" si="829"/>
        <v>24</v>
      </c>
      <c r="AK372" s="12">
        <f t="shared" si="829"/>
        <v>0</v>
      </c>
      <c r="AL372" s="20">
        <f t="shared" si="802"/>
        <v>361</v>
      </c>
      <c r="AM372" s="12">
        <f t="shared" ref="AM372:AT372" si="830">SUM(AM323:AM326)</f>
        <v>323</v>
      </c>
      <c r="AN372" s="12">
        <f t="shared" si="830"/>
        <v>54</v>
      </c>
      <c r="AO372" s="12">
        <f t="shared" si="830"/>
        <v>7</v>
      </c>
      <c r="AP372" s="12">
        <f t="shared" si="830"/>
        <v>1</v>
      </c>
      <c r="AQ372" s="12">
        <f t="shared" si="830"/>
        <v>4</v>
      </c>
      <c r="AR372" s="12">
        <f t="shared" si="830"/>
        <v>3</v>
      </c>
      <c r="AS372" s="12">
        <f t="shared" si="830"/>
        <v>47</v>
      </c>
      <c r="AT372" s="12">
        <f t="shared" si="830"/>
        <v>1</v>
      </c>
      <c r="AU372" s="20">
        <f t="shared" si="804"/>
        <v>440</v>
      </c>
    </row>
    <row r="373" spans="1:47" ht="13.5" customHeight="1" x14ac:dyDescent="0.2">
      <c r="A373" s="14">
        <f t="shared" si="794"/>
        <v>0.3541666666666668</v>
      </c>
      <c r="B373" s="12">
        <f t="shared" ref="B373" si="831">SUM(B324:B327)</f>
        <v>10</v>
      </c>
      <c r="C373" s="12">
        <f t="shared" si="795"/>
        <v>5</v>
      </c>
      <c r="D373" s="12">
        <f t="shared" si="795"/>
        <v>0</v>
      </c>
      <c r="E373" s="12">
        <f t="shared" si="795"/>
        <v>0</v>
      </c>
      <c r="F373" s="12">
        <f t="shared" si="795"/>
        <v>0</v>
      </c>
      <c r="G373" s="12">
        <f t="shared" si="795"/>
        <v>0</v>
      </c>
      <c r="H373" s="12">
        <f t="shared" si="795"/>
        <v>1</v>
      </c>
      <c r="I373" s="12">
        <f t="shared" si="795"/>
        <v>0</v>
      </c>
      <c r="J373" s="20">
        <f t="shared" si="796"/>
        <v>16</v>
      </c>
      <c r="K373" s="12">
        <f t="shared" ref="K373:R373" si="832">SUM(K324:K327)</f>
        <v>42</v>
      </c>
      <c r="L373" s="12">
        <f t="shared" si="832"/>
        <v>9</v>
      </c>
      <c r="M373" s="12">
        <f t="shared" si="832"/>
        <v>0</v>
      </c>
      <c r="N373" s="12">
        <f t="shared" si="832"/>
        <v>0</v>
      </c>
      <c r="O373" s="12">
        <f t="shared" si="832"/>
        <v>0</v>
      </c>
      <c r="P373" s="12">
        <f t="shared" si="832"/>
        <v>1</v>
      </c>
      <c r="Q373" s="12">
        <f t="shared" si="832"/>
        <v>7</v>
      </c>
      <c r="R373" s="12">
        <f t="shared" si="832"/>
        <v>1</v>
      </c>
      <c r="S373" s="20">
        <f t="shared" si="798"/>
        <v>60</v>
      </c>
      <c r="T373" s="12">
        <f t="shared" ref="T373:AA373" si="833">SUM(T324:T327)</f>
        <v>41</v>
      </c>
      <c r="U373" s="12">
        <f t="shared" si="833"/>
        <v>4</v>
      </c>
      <c r="V373" s="12">
        <f t="shared" si="833"/>
        <v>0</v>
      </c>
      <c r="W373" s="12">
        <f t="shared" si="833"/>
        <v>0</v>
      </c>
      <c r="X373" s="12">
        <f t="shared" si="833"/>
        <v>0</v>
      </c>
      <c r="Y373" s="12">
        <f t="shared" si="833"/>
        <v>0</v>
      </c>
      <c r="Z373" s="12">
        <f t="shared" si="833"/>
        <v>3</v>
      </c>
      <c r="AA373" s="12">
        <f t="shared" si="833"/>
        <v>0</v>
      </c>
      <c r="AB373" s="20">
        <f t="shared" si="800"/>
        <v>48</v>
      </c>
      <c r="AC373" s="14">
        <f t="shared" si="808"/>
        <v>0.3541666666666668</v>
      </c>
      <c r="AD373" s="12">
        <f t="shared" ref="AD373:AK373" si="834">SUM(AD324:AD327)</f>
        <v>244</v>
      </c>
      <c r="AE373" s="12">
        <f t="shared" si="834"/>
        <v>69</v>
      </c>
      <c r="AF373" s="12">
        <f t="shared" si="834"/>
        <v>2</v>
      </c>
      <c r="AG373" s="12">
        <f t="shared" si="834"/>
        <v>1</v>
      </c>
      <c r="AH373" s="12">
        <f t="shared" si="834"/>
        <v>5</v>
      </c>
      <c r="AI373" s="12">
        <f t="shared" si="834"/>
        <v>4</v>
      </c>
      <c r="AJ373" s="12">
        <f t="shared" si="834"/>
        <v>19</v>
      </c>
      <c r="AK373" s="12">
        <f t="shared" si="834"/>
        <v>0</v>
      </c>
      <c r="AL373" s="20">
        <f t="shared" si="802"/>
        <v>344</v>
      </c>
      <c r="AM373" s="12">
        <f t="shared" ref="AM373:AT373" si="835">SUM(AM324:AM327)</f>
        <v>268</v>
      </c>
      <c r="AN373" s="12">
        <f t="shared" si="835"/>
        <v>57</v>
      </c>
      <c r="AO373" s="12">
        <f t="shared" si="835"/>
        <v>7</v>
      </c>
      <c r="AP373" s="12">
        <f t="shared" si="835"/>
        <v>2</v>
      </c>
      <c r="AQ373" s="12">
        <f t="shared" si="835"/>
        <v>5</v>
      </c>
      <c r="AR373" s="12">
        <f t="shared" si="835"/>
        <v>4</v>
      </c>
      <c r="AS373" s="12">
        <f t="shared" si="835"/>
        <v>36</v>
      </c>
      <c r="AT373" s="12">
        <f t="shared" si="835"/>
        <v>1</v>
      </c>
      <c r="AU373" s="20">
        <f t="shared" si="804"/>
        <v>380</v>
      </c>
    </row>
    <row r="374" spans="1:47" ht="13.5" customHeight="1" x14ac:dyDescent="0.2">
      <c r="A374" s="14">
        <f t="shared" si="794"/>
        <v>0.36458333333333348</v>
      </c>
      <c r="B374" s="12">
        <f t="shared" ref="B374" si="836">SUM(B325:B328)</f>
        <v>9</v>
      </c>
      <c r="C374" s="12">
        <f t="shared" si="795"/>
        <v>4</v>
      </c>
      <c r="D374" s="12">
        <f t="shared" si="795"/>
        <v>0</v>
      </c>
      <c r="E374" s="12">
        <f t="shared" si="795"/>
        <v>0</v>
      </c>
      <c r="F374" s="12">
        <f t="shared" si="795"/>
        <v>0</v>
      </c>
      <c r="G374" s="12">
        <f t="shared" si="795"/>
        <v>0</v>
      </c>
      <c r="H374" s="12">
        <f t="shared" si="795"/>
        <v>0</v>
      </c>
      <c r="I374" s="12">
        <f t="shared" si="795"/>
        <v>0</v>
      </c>
      <c r="J374" s="20">
        <f t="shared" si="796"/>
        <v>13</v>
      </c>
      <c r="K374" s="12">
        <f t="shared" ref="K374:R374" si="837">SUM(K325:K328)</f>
        <v>31</v>
      </c>
      <c r="L374" s="12">
        <f t="shared" si="837"/>
        <v>7</v>
      </c>
      <c r="M374" s="12">
        <f t="shared" si="837"/>
        <v>0</v>
      </c>
      <c r="N374" s="12">
        <f t="shared" si="837"/>
        <v>0</v>
      </c>
      <c r="O374" s="12">
        <f t="shared" si="837"/>
        <v>0</v>
      </c>
      <c r="P374" s="12">
        <f t="shared" si="837"/>
        <v>0</v>
      </c>
      <c r="Q374" s="12">
        <f t="shared" si="837"/>
        <v>4</v>
      </c>
      <c r="R374" s="12">
        <f t="shared" si="837"/>
        <v>1</v>
      </c>
      <c r="S374" s="20">
        <f t="shared" si="798"/>
        <v>43</v>
      </c>
      <c r="T374" s="12">
        <f t="shared" ref="T374:AA374" si="838">SUM(T325:T328)</f>
        <v>32</v>
      </c>
      <c r="U374" s="12">
        <f t="shared" si="838"/>
        <v>7</v>
      </c>
      <c r="V374" s="12">
        <f t="shared" si="838"/>
        <v>0</v>
      </c>
      <c r="W374" s="12">
        <f t="shared" si="838"/>
        <v>0</v>
      </c>
      <c r="X374" s="12">
        <f t="shared" si="838"/>
        <v>0</v>
      </c>
      <c r="Y374" s="12">
        <f t="shared" si="838"/>
        <v>0</v>
      </c>
      <c r="Z374" s="12">
        <f t="shared" si="838"/>
        <v>3</v>
      </c>
      <c r="AA374" s="12">
        <f t="shared" si="838"/>
        <v>0</v>
      </c>
      <c r="AB374" s="20">
        <f t="shared" si="800"/>
        <v>42</v>
      </c>
      <c r="AC374" s="14">
        <f t="shared" si="808"/>
        <v>0.36458333333333348</v>
      </c>
      <c r="AD374" s="12">
        <f t="shared" ref="AD374:AK374" si="839">SUM(AD325:AD328)</f>
        <v>205</v>
      </c>
      <c r="AE374" s="12">
        <f t="shared" si="839"/>
        <v>70</v>
      </c>
      <c r="AF374" s="12">
        <f t="shared" si="839"/>
        <v>2</v>
      </c>
      <c r="AG374" s="12">
        <f t="shared" si="839"/>
        <v>1</v>
      </c>
      <c r="AH374" s="12">
        <f t="shared" si="839"/>
        <v>5</v>
      </c>
      <c r="AI374" s="12">
        <f t="shared" si="839"/>
        <v>4</v>
      </c>
      <c r="AJ374" s="12">
        <f t="shared" si="839"/>
        <v>19</v>
      </c>
      <c r="AK374" s="12">
        <f t="shared" si="839"/>
        <v>0</v>
      </c>
      <c r="AL374" s="20">
        <f t="shared" si="802"/>
        <v>306</v>
      </c>
      <c r="AM374" s="12">
        <f t="shared" ref="AM374:AT374" si="840">SUM(AM325:AM328)</f>
        <v>229</v>
      </c>
      <c r="AN374" s="12">
        <f t="shared" si="840"/>
        <v>64</v>
      </c>
      <c r="AO374" s="12">
        <f t="shared" si="840"/>
        <v>9</v>
      </c>
      <c r="AP374" s="12">
        <f t="shared" si="840"/>
        <v>2</v>
      </c>
      <c r="AQ374" s="12">
        <f t="shared" si="840"/>
        <v>5</v>
      </c>
      <c r="AR374" s="12">
        <f t="shared" si="840"/>
        <v>4</v>
      </c>
      <c r="AS374" s="12">
        <f t="shared" si="840"/>
        <v>26</v>
      </c>
      <c r="AT374" s="12">
        <f t="shared" si="840"/>
        <v>0</v>
      </c>
      <c r="AU374" s="20">
        <f t="shared" si="804"/>
        <v>339</v>
      </c>
    </row>
    <row r="375" spans="1:47" ht="13.5" customHeight="1" x14ac:dyDescent="0.2">
      <c r="A375" s="14">
        <f t="shared" si="794"/>
        <v>0.37500000000000017</v>
      </c>
      <c r="B375" s="12">
        <f t="shared" ref="B375" si="841">SUM(B326:B329)</f>
        <v>8</v>
      </c>
      <c r="C375" s="12">
        <f t="shared" si="795"/>
        <v>3</v>
      </c>
      <c r="D375" s="12">
        <f t="shared" si="795"/>
        <v>0</v>
      </c>
      <c r="E375" s="12">
        <f t="shared" si="795"/>
        <v>0</v>
      </c>
      <c r="F375" s="12">
        <f t="shared" si="795"/>
        <v>0</v>
      </c>
      <c r="G375" s="12">
        <f t="shared" si="795"/>
        <v>0</v>
      </c>
      <c r="H375" s="12">
        <f t="shared" si="795"/>
        <v>0</v>
      </c>
      <c r="I375" s="12">
        <f t="shared" si="795"/>
        <v>0</v>
      </c>
      <c r="J375" s="20">
        <f t="shared" si="796"/>
        <v>11</v>
      </c>
      <c r="K375" s="12">
        <f t="shared" ref="K375:R375" si="842">SUM(K326:K329)</f>
        <v>27</v>
      </c>
      <c r="L375" s="12">
        <f t="shared" si="842"/>
        <v>8</v>
      </c>
      <c r="M375" s="12">
        <f t="shared" si="842"/>
        <v>0</v>
      </c>
      <c r="N375" s="12">
        <f t="shared" si="842"/>
        <v>0</v>
      </c>
      <c r="O375" s="12">
        <f t="shared" si="842"/>
        <v>0</v>
      </c>
      <c r="P375" s="12">
        <f t="shared" si="842"/>
        <v>0</v>
      </c>
      <c r="Q375" s="12">
        <f t="shared" si="842"/>
        <v>3</v>
      </c>
      <c r="R375" s="12">
        <f t="shared" si="842"/>
        <v>1</v>
      </c>
      <c r="S375" s="20">
        <f t="shared" si="798"/>
        <v>39</v>
      </c>
      <c r="T375" s="12">
        <f t="shared" ref="T375:AA375" si="843">SUM(T326:T329)</f>
        <v>32</v>
      </c>
      <c r="U375" s="12">
        <f t="shared" si="843"/>
        <v>5</v>
      </c>
      <c r="V375" s="12">
        <f t="shared" si="843"/>
        <v>0</v>
      </c>
      <c r="W375" s="12">
        <f t="shared" si="843"/>
        <v>0</v>
      </c>
      <c r="X375" s="12">
        <f t="shared" si="843"/>
        <v>0</v>
      </c>
      <c r="Y375" s="12">
        <f t="shared" si="843"/>
        <v>0</v>
      </c>
      <c r="Z375" s="12">
        <f t="shared" si="843"/>
        <v>2</v>
      </c>
      <c r="AA375" s="12">
        <f t="shared" si="843"/>
        <v>0</v>
      </c>
      <c r="AB375" s="20">
        <f t="shared" si="800"/>
        <v>39</v>
      </c>
      <c r="AC375" s="14">
        <f t="shared" si="808"/>
        <v>0.37500000000000017</v>
      </c>
      <c r="AD375" s="12">
        <f t="shared" ref="AD375:AK375" si="844">SUM(AD326:AD329)</f>
        <v>162</v>
      </c>
      <c r="AE375" s="12">
        <f t="shared" si="844"/>
        <v>72</v>
      </c>
      <c r="AF375" s="12">
        <f t="shared" si="844"/>
        <v>3</v>
      </c>
      <c r="AG375" s="12">
        <f t="shared" si="844"/>
        <v>1</v>
      </c>
      <c r="AH375" s="12">
        <f t="shared" si="844"/>
        <v>5</v>
      </c>
      <c r="AI375" s="12">
        <f t="shared" si="844"/>
        <v>3</v>
      </c>
      <c r="AJ375" s="12">
        <f t="shared" si="844"/>
        <v>16</v>
      </c>
      <c r="AK375" s="12">
        <f t="shared" si="844"/>
        <v>0</v>
      </c>
      <c r="AL375" s="20">
        <f t="shared" si="802"/>
        <v>262</v>
      </c>
      <c r="AM375" s="12">
        <f t="shared" ref="AM375:AT375" si="845">SUM(AM326:AM329)</f>
        <v>216</v>
      </c>
      <c r="AN375" s="12">
        <f t="shared" si="845"/>
        <v>61</v>
      </c>
      <c r="AO375" s="12">
        <f t="shared" si="845"/>
        <v>9</v>
      </c>
      <c r="AP375" s="12">
        <f t="shared" si="845"/>
        <v>2</v>
      </c>
      <c r="AQ375" s="12">
        <f t="shared" si="845"/>
        <v>6</v>
      </c>
      <c r="AR375" s="12">
        <f t="shared" si="845"/>
        <v>3</v>
      </c>
      <c r="AS375" s="12">
        <f t="shared" si="845"/>
        <v>17</v>
      </c>
      <c r="AT375" s="12">
        <f t="shared" si="845"/>
        <v>0</v>
      </c>
      <c r="AU375" s="20">
        <f t="shared" si="804"/>
        <v>314</v>
      </c>
    </row>
    <row r="376" spans="1:47" ht="13.5" customHeight="1" x14ac:dyDescent="0.2">
      <c r="A376" s="14">
        <f t="shared" si="794"/>
        <v>0.38541666666666685</v>
      </c>
      <c r="B376" s="12">
        <f t="shared" ref="B376" si="846">SUM(B327:B330)</f>
        <v>7</v>
      </c>
      <c r="C376" s="12">
        <f t="shared" si="795"/>
        <v>2</v>
      </c>
      <c r="D376" s="12">
        <f t="shared" si="795"/>
        <v>0</v>
      </c>
      <c r="E376" s="12">
        <f t="shared" si="795"/>
        <v>0</v>
      </c>
      <c r="F376" s="12">
        <f t="shared" si="795"/>
        <v>0</v>
      </c>
      <c r="G376" s="12">
        <f t="shared" si="795"/>
        <v>0</v>
      </c>
      <c r="H376" s="12">
        <f t="shared" si="795"/>
        <v>0</v>
      </c>
      <c r="I376" s="12">
        <f t="shared" si="795"/>
        <v>0</v>
      </c>
      <c r="J376" s="20">
        <f t="shared" si="796"/>
        <v>9</v>
      </c>
      <c r="K376" s="12">
        <f t="shared" ref="K376:R376" si="847">SUM(K327:K330)</f>
        <v>30</v>
      </c>
      <c r="L376" s="12">
        <f t="shared" si="847"/>
        <v>8</v>
      </c>
      <c r="M376" s="12">
        <f t="shared" si="847"/>
        <v>1</v>
      </c>
      <c r="N376" s="12">
        <f t="shared" si="847"/>
        <v>0</v>
      </c>
      <c r="O376" s="12">
        <f t="shared" si="847"/>
        <v>0</v>
      </c>
      <c r="P376" s="12">
        <f t="shared" si="847"/>
        <v>0</v>
      </c>
      <c r="Q376" s="12">
        <f t="shared" si="847"/>
        <v>1</v>
      </c>
      <c r="R376" s="12">
        <f t="shared" si="847"/>
        <v>1</v>
      </c>
      <c r="S376" s="20">
        <f t="shared" si="798"/>
        <v>41</v>
      </c>
      <c r="T376" s="12">
        <f t="shared" ref="T376:AA376" si="848">SUM(T327:T330)</f>
        <v>29</v>
      </c>
      <c r="U376" s="12">
        <f t="shared" si="848"/>
        <v>5</v>
      </c>
      <c r="V376" s="12">
        <f t="shared" si="848"/>
        <v>0</v>
      </c>
      <c r="W376" s="12">
        <f t="shared" si="848"/>
        <v>0</v>
      </c>
      <c r="X376" s="12">
        <f t="shared" si="848"/>
        <v>0</v>
      </c>
      <c r="Y376" s="12">
        <f t="shared" si="848"/>
        <v>0</v>
      </c>
      <c r="Z376" s="12">
        <f t="shared" si="848"/>
        <v>2</v>
      </c>
      <c r="AA376" s="12">
        <f t="shared" si="848"/>
        <v>0</v>
      </c>
      <c r="AB376" s="20">
        <f t="shared" si="800"/>
        <v>36</v>
      </c>
      <c r="AC376" s="14">
        <f t="shared" si="808"/>
        <v>0.38541666666666685</v>
      </c>
      <c r="AD376" s="12">
        <f t="shared" ref="AD376:AK376" si="849">SUM(AD327:AD330)</f>
        <v>174</v>
      </c>
      <c r="AE376" s="12">
        <f t="shared" si="849"/>
        <v>60</v>
      </c>
      <c r="AF376" s="12">
        <f t="shared" si="849"/>
        <v>3</v>
      </c>
      <c r="AG376" s="12">
        <f t="shared" si="849"/>
        <v>1</v>
      </c>
      <c r="AH376" s="12">
        <f t="shared" si="849"/>
        <v>5</v>
      </c>
      <c r="AI376" s="12">
        <f t="shared" si="849"/>
        <v>2</v>
      </c>
      <c r="AJ376" s="12">
        <f t="shared" si="849"/>
        <v>16</v>
      </c>
      <c r="AK376" s="12">
        <f t="shared" si="849"/>
        <v>0</v>
      </c>
      <c r="AL376" s="20">
        <f t="shared" si="802"/>
        <v>261</v>
      </c>
      <c r="AM376" s="12">
        <f t="shared" ref="AM376:AT376" si="850">SUM(AM327:AM330)</f>
        <v>204</v>
      </c>
      <c r="AN376" s="12">
        <f t="shared" si="850"/>
        <v>58</v>
      </c>
      <c r="AO376" s="12">
        <f t="shared" si="850"/>
        <v>7</v>
      </c>
      <c r="AP376" s="12">
        <f t="shared" si="850"/>
        <v>1</v>
      </c>
      <c r="AQ376" s="12">
        <f t="shared" si="850"/>
        <v>6</v>
      </c>
      <c r="AR376" s="12">
        <f t="shared" si="850"/>
        <v>5</v>
      </c>
      <c r="AS376" s="12">
        <f t="shared" si="850"/>
        <v>12</v>
      </c>
      <c r="AT376" s="12">
        <f t="shared" si="850"/>
        <v>0</v>
      </c>
      <c r="AU376" s="20">
        <f t="shared" si="804"/>
        <v>293</v>
      </c>
    </row>
    <row r="377" spans="1:47" ht="13.5" customHeight="1" x14ac:dyDescent="0.2">
      <c r="A377" s="14">
        <f t="shared" si="794"/>
        <v>0.39583333333333354</v>
      </c>
      <c r="B377" s="12">
        <f t="shared" ref="B377" si="851">SUM(B328:B331)</f>
        <v>8</v>
      </c>
      <c r="C377" s="12">
        <f t="shared" si="795"/>
        <v>3</v>
      </c>
      <c r="D377" s="12">
        <f t="shared" si="795"/>
        <v>0</v>
      </c>
      <c r="E377" s="12">
        <f t="shared" si="795"/>
        <v>0</v>
      </c>
      <c r="F377" s="12">
        <f t="shared" si="795"/>
        <v>0</v>
      </c>
      <c r="G377" s="12">
        <f t="shared" si="795"/>
        <v>0</v>
      </c>
      <c r="H377" s="12">
        <f t="shared" si="795"/>
        <v>0</v>
      </c>
      <c r="I377" s="12">
        <f t="shared" si="795"/>
        <v>0</v>
      </c>
      <c r="J377" s="20">
        <f t="shared" si="796"/>
        <v>11</v>
      </c>
      <c r="K377" s="12">
        <f t="shared" ref="K377:R377" si="852">SUM(K328:K331)</f>
        <v>23</v>
      </c>
      <c r="L377" s="12">
        <f t="shared" si="852"/>
        <v>6</v>
      </c>
      <c r="M377" s="12">
        <f t="shared" si="852"/>
        <v>1</v>
      </c>
      <c r="N377" s="12">
        <f t="shared" si="852"/>
        <v>0</v>
      </c>
      <c r="O377" s="12">
        <f t="shared" si="852"/>
        <v>0</v>
      </c>
      <c r="P377" s="12">
        <f t="shared" si="852"/>
        <v>1</v>
      </c>
      <c r="Q377" s="12">
        <f t="shared" si="852"/>
        <v>1</v>
      </c>
      <c r="R377" s="12">
        <f t="shared" si="852"/>
        <v>0</v>
      </c>
      <c r="S377" s="20">
        <f t="shared" si="798"/>
        <v>32</v>
      </c>
      <c r="T377" s="12">
        <f t="shared" ref="T377:AA377" si="853">SUM(T328:T331)</f>
        <v>24</v>
      </c>
      <c r="U377" s="12">
        <f t="shared" si="853"/>
        <v>4</v>
      </c>
      <c r="V377" s="12">
        <f t="shared" si="853"/>
        <v>0</v>
      </c>
      <c r="W377" s="12">
        <f t="shared" si="853"/>
        <v>0</v>
      </c>
      <c r="X377" s="12">
        <f t="shared" si="853"/>
        <v>0</v>
      </c>
      <c r="Y377" s="12">
        <f t="shared" si="853"/>
        <v>0</v>
      </c>
      <c r="Z377" s="12">
        <f t="shared" si="853"/>
        <v>2</v>
      </c>
      <c r="AA377" s="12">
        <f t="shared" si="853"/>
        <v>0</v>
      </c>
      <c r="AB377" s="20">
        <f t="shared" si="800"/>
        <v>30</v>
      </c>
      <c r="AC377" s="14">
        <f t="shared" si="808"/>
        <v>0.39583333333333354</v>
      </c>
      <c r="AD377" s="12">
        <f t="shared" ref="AD377:AK377" si="854">SUM(AD328:AD331)</f>
        <v>173</v>
      </c>
      <c r="AE377" s="12">
        <f t="shared" si="854"/>
        <v>55</v>
      </c>
      <c r="AF377" s="12">
        <f t="shared" si="854"/>
        <v>5</v>
      </c>
      <c r="AG377" s="12">
        <f t="shared" si="854"/>
        <v>1</v>
      </c>
      <c r="AH377" s="12">
        <f t="shared" si="854"/>
        <v>5</v>
      </c>
      <c r="AI377" s="12">
        <f t="shared" si="854"/>
        <v>1</v>
      </c>
      <c r="AJ377" s="12">
        <f t="shared" si="854"/>
        <v>16</v>
      </c>
      <c r="AK377" s="12">
        <f t="shared" si="854"/>
        <v>1</v>
      </c>
      <c r="AL377" s="20">
        <f t="shared" si="802"/>
        <v>257</v>
      </c>
      <c r="AM377" s="12">
        <f t="shared" ref="AM377:AT377" si="855">SUM(AM328:AM331)</f>
        <v>202</v>
      </c>
      <c r="AN377" s="12">
        <f t="shared" si="855"/>
        <v>58</v>
      </c>
      <c r="AO377" s="12">
        <f t="shared" si="855"/>
        <v>5</v>
      </c>
      <c r="AP377" s="12">
        <f t="shared" si="855"/>
        <v>0</v>
      </c>
      <c r="AQ377" s="12">
        <f t="shared" si="855"/>
        <v>6</v>
      </c>
      <c r="AR377" s="12">
        <f t="shared" si="855"/>
        <v>4</v>
      </c>
      <c r="AS377" s="12">
        <f t="shared" si="855"/>
        <v>13</v>
      </c>
      <c r="AT377" s="12">
        <f t="shared" si="855"/>
        <v>0</v>
      </c>
      <c r="AU377" s="20">
        <f t="shared" si="804"/>
        <v>288</v>
      </c>
    </row>
    <row r="378" spans="1:47" ht="13.5" customHeight="1" x14ac:dyDescent="0.2">
      <c r="A378" s="14">
        <f t="shared" si="794"/>
        <v>0.40625000000000022</v>
      </c>
      <c r="B378" s="12">
        <f t="shared" ref="B378" si="856">SUM(B329:B332)</f>
        <v>7</v>
      </c>
      <c r="C378" s="12">
        <f t="shared" si="795"/>
        <v>4</v>
      </c>
      <c r="D378" s="12">
        <f t="shared" si="795"/>
        <v>0</v>
      </c>
      <c r="E378" s="12">
        <f t="shared" si="795"/>
        <v>0</v>
      </c>
      <c r="F378" s="12">
        <f t="shared" si="795"/>
        <v>0</v>
      </c>
      <c r="G378" s="12">
        <f t="shared" si="795"/>
        <v>0</v>
      </c>
      <c r="H378" s="12">
        <f t="shared" si="795"/>
        <v>0</v>
      </c>
      <c r="I378" s="12">
        <f t="shared" si="795"/>
        <v>0</v>
      </c>
      <c r="J378" s="20">
        <f t="shared" si="796"/>
        <v>11</v>
      </c>
      <c r="K378" s="12">
        <f t="shared" ref="K378:R378" si="857">SUM(K329:K332)</f>
        <v>21</v>
      </c>
      <c r="L378" s="12">
        <f t="shared" si="857"/>
        <v>6</v>
      </c>
      <c r="M378" s="12">
        <f t="shared" si="857"/>
        <v>1</v>
      </c>
      <c r="N378" s="12">
        <f t="shared" si="857"/>
        <v>0</v>
      </c>
      <c r="O378" s="12">
        <f t="shared" si="857"/>
        <v>0</v>
      </c>
      <c r="P378" s="12">
        <f t="shared" si="857"/>
        <v>1</v>
      </c>
      <c r="Q378" s="12">
        <f t="shared" si="857"/>
        <v>0</v>
      </c>
      <c r="R378" s="12">
        <f t="shared" si="857"/>
        <v>0</v>
      </c>
      <c r="S378" s="20">
        <f t="shared" si="798"/>
        <v>29</v>
      </c>
      <c r="T378" s="12">
        <f t="shared" ref="T378:AA378" si="858">SUM(T329:T332)</f>
        <v>22</v>
      </c>
      <c r="U378" s="12">
        <f t="shared" si="858"/>
        <v>2</v>
      </c>
      <c r="V378" s="12">
        <f t="shared" si="858"/>
        <v>1</v>
      </c>
      <c r="W378" s="12">
        <f t="shared" si="858"/>
        <v>0</v>
      </c>
      <c r="X378" s="12">
        <f t="shared" si="858"/>
        <v>0</v>
      </c>
      <c r="Y378" s="12">
        <f t="shared" si="858"/>
        <v>0</v>
      </c>
      <c r="Z378" s="12">
        <f t="shared" si="858"/>
        <v>0</v>
      </c>
      <c r="AA378" s="12">
        <f t="shared" si="858"/>
        <v>0</v>
      </c>
      <c r="AB378" s="20">
        <f t="shared" si="800"/>
        <v>25</v>
      </c>
      <c r="AC378" s="14">
        <f t="shared" si="808"/>
        <v>0.40625000000000022</v>
      </c>
      <c r="AD378" s="12">
        <f t="shared" ref="AD378:AK378" si="859">SUM(AD329:AD332)</f>
        <v>179</v>
      </c>
      <c r="AE378" s="12">
        <f t="shared" si="859"/>
        <v>48</v>
      </c>
      <c r="AF378" s="12">
        <f t="shared" si="859"/>
        <v>6</v>
      </c>
      <c r="AG378" s="12">
        <f t="shared" si="859"/>
        <v>1</v>
      </c>
      <c r="AH378" s="12">
        <f t="shared" si="859"/>
        <v>5</v>
      </c>
      <c r="AI378" s="12">
        <f t="shared" si="859"/>
        <v>1</v>
      </c>
      <c r="AJ378" s="12">
        <f t="shared" si="859"/>
        <v>13</v>
      </c>
      <c r="AK378" s="12">
        <f t="shared" si="859"/>
        <v>1</v>
      </c>
      <c r="AL378" s="20">
        <f t="shared" si="802"/>
        <v>254</v>
      </c>
      <c r="AM378" s="12">
        <f t="shared" ref="AM378:AT378" si="860">SUM(AM329:AM332)</f>
        <v>206</v>
      </c>
      <c r="AN378" s="12">
        <f t="shared" si="860"/>
        <v>52</v>
      </c>
      <c r="AO378" s="12">
        <f t="shared" si="860"/>
        <v>4</v>
      </c>
      <c r="AP378" s="12">
        <f t="shared" si="860"/>
        <v>1</v>
      </c>
      <c r="AQ378" s="12">
        <f t="shared" si="860"/>
        <v>6</v>
      </c>
      <c r="AR378" s="12">
        <f t="shared" si="860"/>
        <v>6</v>
      </c>
      <c r="AS378" s="12">
        <f t="shared" si="860"/>
        <v>13</v>
      </c>
      <c r="AT378" s="12">
        <f t="shared" si="860"/>
        <v>0</v>
      </c>
      <c r="AU378" s="20">
        <f t="shared" si="804"/>
        <v>288</v>
      </c>
    </row>
    <row r="379" spans="1:47" ht="13.5" customHeight="1" x14ac:dyDescent="0.2">
      <c r="A379" s="14">
        <f t="shared" si="794"/>
        <v>0.41666666666666691</v>
      </c>
      <c r="B379" s="12">
        <f t="shared" ref="B379" si="861">SUM(B330:B333)</f>
        <v>11</v>
      </c>
      <c r="C379" s="12">
        <f t="shared" si="795"/>
        <v>5</v>
      </c>
      <c r="D379" s="12">
        <f t="shared" si="795"/>
        <v>1</v>
      </c>
      <c r="E379" s="12">
        <f t="shared" si="795"/>
        <v>0</v>
      </c>
      <c r="F379" s="12">
        <f t="shared" si="795"/>
        <v>0</v>
      </c>
      <c r="G379" s="12">
        <f t="shared" si="795"/>
        <v>0</v>
      </c>
      <c r="H379" s="12">
        <f t="shared" si="795"/>
        <v>0</v>
      </c>
      <c r="I379" s="12">
        <f t="shared" si="795"/>
        <v>0</v>
      </c>
      <c r="J379" s="20">
        <f t="shared" si="796"/>
        <v>17</v>
      </c>
      <c r="K379" s="12">
        <f t="shared" ref="K379:R379" si="862">SUM(K330:K333)</f>
        <v>21</v>
      </c>
      <c r="L379" s="12">
        <f t="shared" si="862"/>
        <v>6</v>
      </c>
      <c r="M379" s="12">
        <f t="shared" si="862"/>
        <v>1</v>
      </c>
      <c r="N379" s="12">
        <f t="shared" si="862"/>
        <v>0</v>
      </c>
      <c r="O379" s="12">
        <f t="shared" si="862"/>
        <v>0</v>
      </c>
      <c r="P379" s="12">
        <f t="shared" si="862"/>
        <v>1</v>
      </c>
      <c r="Q379" s="12">
        <f t="shared" si="862"/>
        <v>1</v>
      </c>
      <c r="R379" s="12">
        <f t="shared" si="862"/>
        <v>0</v>
      </c>
      <c r="S379" s="20">
        <f t="shared" si="798"/>
        <v>30</v>
      </c>
      <c r="T379" s="12">
        <f t="shared" ref="T379:AA379" si="863">SUM(T330:T333)</f>
        <v>20</v>
      </c>
      <c r="U379" s="12">
        <f t="shared" si="863"/>
        <v>3</v>
      </c>
      <c r="V379" s="12">
        <f t="shared" si="863"/>
        <v>1</v>
      </c>
      <c r="W379" s="12">
        <f t="shared" si="863"/>
        <v>1</v>
      </c>
      <c r="X379" s="12">
        <f t="shared" si="863"/>
        <v>0</v>
      </c>
      <c r="Y379" s="12">
        <f t="shared" si="863"/>
        <v>0</v>
      </c>
      <c r="Z379" s="12">
        <f t="shared" si="863"/>
        <v>1</v>
      </c>
      <c r="AA379" s="12">
        <f t="shared" si="863"/>
        <v>0</v>
      </c>
      <c r="AB379" s="20">
        <f t="shared" si="800"/>
        <v>26</v>
      </c>
      <c r="AC379" s="14">
        <f t="shared" si="808"/>
        <v>0.41666666666666691</v>
      </c>
      <c r="AD379" s="12">
        <f t="shared" ref="AD379:AK379" si="864">SUM(AD330:AD333)</f>
        <v>188</v>
      </c>
      <c r="AE379" s="12">
        <f t="shared" si="864"/>
        <v>41</v>
      </c>
      <c r="AF379" s="12">
        <f t="shared" si="864"/>
        <v>7</v>
      </c>
      <c r="AG379" s="12">
        <f t="shared" si="864"/>
        <v>1</v>
      </c>
      <c r="AH379" s="12">
        <f t="shared" si="864"/>
        <v>5</v>
      </c>
      <c r="AI379" s="12">
        <f t="shared" si="864"/>
        <v>1</v>
      </c>
      <c r="AJ379" s="12">
        <f t="shared" si="864"/>
        <v>12</v>
      </c>
      <c r="AK379" s="12">
        <f t="shared" si="864"/>
        <v>1</v>
      </c>
      <c r="AL379" s="20">
        <f t="shared" si="802"/>
        <v>256</v>
      </c>
      <c r="AM379" s="12">
        <f t="shared" ref="AM379:AT379" si="865">SUM(AM330:AM333)</f>
        <v>199</v>
      </c>
      <c r="AN379" s="12">
        <f t="shared" si="865"/>
        <v>57</v>
      </c>
      <c r="AO379" s="12">
        <f t="shared" si="865"/>
        <v>8</v>
      </c>
      <c r="AP379" s="12">
        <f t="shared" si="865"/>
        <v>3</v>
      </c>
      <c r="AQ379" s="12">
        <f t="shared" si="865"/>
        <v>4</v>
      </c>
      <c r="AR379" s="12">
        <f t="shared" si="865"/>
        <v>5</v>
      </c>
      <c r="AS379" s="12">
        <f t="shared" si="865"/>
        <v>15</v>
      </c>
      <c r="AT379" s="12">
        <f t="shared" si="865"/>
        <v>0</v>
      </c>
      <c r="AU379" s="20">
        <f t="shared" si="804"/>
        <v>291</v>
      </c>
    </row>
    <row r="380" spans="1:47" ht="13.5" customHeight="1" x14ac:dyDescent="0.2">
      <c r="A380" s="14">
        <f t="shared" si="794"/>
        <v>0.42708333333333359</v>
      </c>
      <c r="B380" s="12">
        <f t="shared" ref="B380" si="866">SUM(B331:B334)</f>
        <v>12</v>
      </c>
      <c r="C380" s="12">
        <f t="shared" si="795"/>
        <v>5</v>
      </c>
      <c r="D380" s="12">
        <f t="shared" si="795"/>
        <v>1</v>
      </c>
      <c r="E380" s="12">
        <f t="shared" si="795"/>
        <v>0</v>
      </c>
      <c r="F380" s="12">
        <f t="shared" si="795"/>
        <v>0</v>
      </c>
      <c r="G380" s="12">
        <f t="shared" si="795"/>
        <v>0</v>
      </c>
      <c r="H380" s="12">
        <f t="shared" si="795"/>
        <v>0</v>
      </c>
      <c r="I380" s="12">
        <f t="shared" si="795"/>
        <v>0</v>
      </c>
      <c r="J380" s="20">
        <f t="shared" si="796"/>
        <v>18</v>
      </c>
      <c r="K380" s="12">
        <f t="shared" ref="K380:R380" si="867">SUM(K331:K334)</f>
        <v>21</v>
      </c>
      <c r="L380" s="12">
        <f t="shared" si="867"/>
        <v>6</v>
      </c>
      <c r="M380" s="12">
        <f t="shared" si="867"/>
        <v>0</v>
      </c>
      <c r="N380" s="12">
        <f t="shared" si="867"/>
        <v>0</v>
      </c>
      <c r="O380" s="12">
        <f t="shared" si="867"/>
        <v>0</v>
      </c>
      <c r="P380" s="12">
        <f t="shared" si="867"/>
        <v>1</v>
      </c>
      <c r="Q380" s="12">
        <f t="shared" si="867"/>
        <v>3</v>
      </c>
      <c r="R380" s="12">
        <f t="shared" si="867"/>
        <v>0</v>
      </c>
      <c r="S380" s="20">
        <f t="shared" si="798"/>
        <v>31</v>
      </c>
      <c r="T380" s="12">
        <f t="shared" ref="T380:AA380" si="868">SUM(T331:T334)</f>
        <v>22</v>
      </c>
      <c r="U380" s="12">
        <f t="shared" si="868"/>
        <v>3</v>
      </c>
      <c r="V380" s="12">
        <f t="shared" si="868"/>
        <v>1</v>
      </c>
      <c r="W380" s="12">
        <f t="shared" si="868"/>
        <v>1</v>
      </c>
      <c r="X380" s="12">
        <f t="shared" si="868"/>
        <v>0</v>
      </c>
      <c r="Y380" s="12">
        <f t="shared" si="868"/>
        <v>0</v>
      </c>
      <c r="Z380" s="12">
        <f t="shared" si="868"/>
        <v>2</v>
      </c>
      <c r="AA380" s="12">
        <f t="shared" si="868"/>
        <v>0</v>
      </c>
      <c r="AB380" s="20">
        <f t="shared" si="800"/>
        <v>29</v>
      </c>
      <c r="AC380" s="14">
        <f t="shared" si="808"/>
        <v>0.42708333333333359</v>
      </c>
      <c r="AD380" s="12">
        <f t="shared" ref="AD380:AK380" si="869">SUM(AD331:AD334)</f>
        <v>191</v>
      </c>
      <c r="AE380" s="12">
        <f t="shared" si="869"/>
        <v>49</v>
      </c>
      <c r="AF380" s="12">
        <f t="shared" si="869"/>
        <v>8</v>
      </c>
      <c r="AG380" s="12">
        <f t="shared" si="869"/>
        <v>0</v>
      </c>
      <c r="AH380" s="12">
        <f t="shared" si="869"/>
        <v>5</v>
      </c>
      <c r="AI380" s="12">
        <f t="shared" si="869"/>
        <v>1</v>
      </c>
      <c r="AJ380" s="12">
        <f t="shared" si="869"/>
        <v>12</v>
      </c>
      <c r="AK380" s="12">
        <f t="shared" si="869"/>
        <v>1</v>
      </c>
      <c r="AL380" s="20">
        <f t="shared" si="802"/>
        <v>267</v>
      </c>
      <c r="AM380" s="12">
        <f t="shared" ref="AM380:AT380" si="870">SUM(AM331:AM334)</f>
        <v>207</v>
      </c>
      <c r="AN380" s="12">
        <f t="shared" si="870"/>
        <v>57</v>
      </c>
      <c r="AO380" s="12">
        <f t="shared" si="870"/>
        <v>11</v>
      </c>
      <c r="AP380" s="12">
        <f t="shared" si="870"/>
        <v>3</v>
      </c>
      <c r="AQ380" s="12">
        <f t="shared" si="870"/>
        <v>5</v>
      </c>
      <c r="AR380" s="12">
        <f t="shared" si="870"/>
        <v>5</v>
      </c>
      <c r="AS380" s="12">
        <f t="shared" si="870"/>
        <v>16</v>
      </c>
      <c r="AT380" s="12">
        <f t="shared" si="870"/>
        <v>0</v>
      </c>
      <c r="AU380" s="20">
        <f t="shared" si="804"/>
        <v>304</v>
      </c>
    </row>
    <row r="381" spans="1:47" ht="13.5" customHeight="1" x14ac:dyDescent="0.2">
      <c r="A381" s="14">
        <f t="shared" si="794"/>
        <v>0.43750000000000028</v>
      </c>
      <c r="B381" s="12">
        <f t="shared" ref="B381" si="871">SUM(B332:B335)</f>
        <v>10</v>
      </c>
      <c r="C381" s="12">
        <f t="shared" si="795"/>
        <v>4</v>
      </c>
      <c r="D381" s="12">
        <f t="shared" si="795"/>
        <v>1</v>
      </c>
      <c r="E381" s="12">
        <f t="shared" si="795"/>
        <v>0</v>
      </c>
      <c r="F381" s="12">
        <f t="shared" si="795"/>
        <v>0</v>
      </c>
      <c r="G381" s="12">
        <f t="shared" si="795"/>
        <v>0</v>
      </c>
      <c r="H381" s="12">
        <f t="shared" si="795"/>
        <v>0</v>
      </c>
      <c r="I381" s="12">
        <f t="shared" si="795"/>
        <v>0</v>
      </c>
      <c r="J381" s="20">
        <f t="shared" si="796"/>
        <v>15</v>
      </c>
      <c r="K381" s="12">
        <f t="shared" ref="K381:R381" si="872">SUM(K332:K335)</f>
        <v>21</v>
      </c>
      <c r="L381" s="12">
        <f t="shared" si="872"/>
        <v>5</v>
      </c>
      <c r="M381" s="12">
        <f t="shared" si="872"/>
        <v>0</v>
      </c>
      <c r="N381" s="12">
        <f t="shared" si="872"/>
        <v>0</v>
      </c>
      <c r="O381" s="12">
        <f t="shared" si="872"/>
        <v>0</v>
      </c>
      <c r="P381" s="12">
        <f t="shared" si="872"/>
        <v>0</v>
      </c>
      <c r="Q381" s="12">
        <f t="shared" si="872"/>
        <v>4</v>
      </c>
      <c r="R381" s="12">
        <f t="shared" si="872"/>
        <v>0</v>
      </c>
      <c r="S381" s="20">
        <f t="shared" si="798"/>
        <v>30</v>
      </c>
      <c r="T381" s="12">
        <f t="shared" ref="T381:AA381" si="873">SUM(T332:T335)</f>
        <v>25</v>
      </c>
      <c r="U381" s="12">
        <f t="shared" si="873"/>
        <v>5</v>
      </c>
      <c r="V381" s="12">
        <f t="shared" si="873"/>
        <v>1</v>
      </c>
      <c r="W381" s="12">
        <f t="shared" si="873"/>
        <v>1</v>
      </c>
      <c r="X381" s="12">
        <f t="shared" si="873"/>
        <v>0</v>
      </c>
      <c r="Y381" s="12">
        <f t="shared" si="873"/>
        <v>0</v>
      </c>
      <c r="Z381" s="12">
        <f t="shared" si="873"/>
        <v>2</v>
      </c>
      <c r="AA381" s="12">
        <f t="shared" si="873"/>
        <v>0</v>
      </c>
      <c r="AB381" s="20">
        <f t="shared" si="800"/>
        <v>34</v>
      </c>
      <c r="AC381" s="14">
        <f t="shared" si="808"/>
        <v>0.43750000000000028</v>
      </c>
      <c r="AD381" s="12">
        <f t="shared" ref="AD381:AK381" si="874">SUM(AD332:AD335)</f>
        <v>194</v>
      </c>
      <c r="AE381" s="12">
        <f t="shared" si="874"/>
        <v>48</v>
      </c>
      <c r="AF381" s="12">
        <f t="shared" si="874"/>
        <v>6</v>
      </c>
      <c r="AG381" s="12">
        <f t="shared" si="874"/>
        <v>0</v>
      </c>
      <c r="AH381" s="12">
        <f t="shared" si="874"/>
        <v>5</v>
      </c>
      <c r="AI381" s="12">
        <f t="shared" si="874"/>
        <v>2</v>
      </c>
      <c r="AJ381" s="12">
        <f t="shared" si="874"/>
        <v>12</v>
      </c>
      <c r="AK381" s="12">
        <f t="shared" si="874"/>
        <v>0</v>
      </c>
      <c r="AL381" s="20">
        <f t="shared" si="802"/>
        <v>267</v>
      </c>
      <c r="AM381" s="12">
        <f t="shared" ref="AM381:AT381" si="875">SUM(AM332:AM335)</f>
        <v>219</v>
      </c>
      <c r="AN381" s="12">
        <f t="shared" si="875"/>
        <v>54</v>
      </c>
      <c r="AO381" s="12">
        <f t="shared" si="875"/>
        <v>10</v>
      </c>
      <c r="AP381" s="12">
        <f t="shared" si="875"/>
        <v>5</v>
      </c>
      <c r="AQ381" s="12">
        <f t="shared" si="875"/>
        <v>4</v>
      </c>
      <c r="AR381" s="12">
        <f t="shared" si="875"/>
        <v>8</v>
      </c>
      <c r="AS381" s="12">
        <f t="shared" si="875"/>
        <v>18</v>
      </c>
      <c r="AT381" s="12">
        <f t="shared" si="875"/>
        <v>0</v>
      </c>
      <c r="AU381" s="20">
        <f t="shared" si="804"/>
        <v>318</v>
      </c>
    </row>
    <row r="382" spans="1:47" ht="13.5" customHeight="1" x14ac:dyDescent="0.2">
      <c r="A382" s="14">
        <f t="shared" si="794"/>
        <v>0.44791666666666696</v>
      </c>
      <c r="B382" s="12">
        <f t="shared" ref="B382" si="876">SUM(B333:B336)</f>
        <v>10</v>
      </c>
      <c r="C382" s="12">
        <f t="shared" si="795"/>
        <v>6</v>
      </c>
      <c r="D382" s="12">
        <f t="shared" si="795"/>
        <v>1</v>
      </c>
      <c r="E382" s="12">
        <f t="shared" si="795"/>
        <v>0</v>
      </c>
      <c r="F382" s="12">
        <f t="shared" si="795"/>
        <v>0</v>
      </c>
      <c r="G382" s="12">
        <f t="shared" si="795"/>
        <v>0</v>
      </c>
      <c r="H382" s="12">
        <f t="shared" si="795"/>
        <v>0</v>
      </c>
      <c r="I382" s="12">
        <f t="shared" si="795"/>
        <v>0</v>
      </c>
      <c r="J382" s="20">
        <f t="shared" si="796"/>
        <v>17</v>
      </c>
      <c r="K382" s="12">
        <f t="shared" ref="K382:R382" si="877">SUM(K333:K336)</f>
        <v>21</v>
      </c>
      <c r="L382" s="12">
        <f t="shared" si="877"/>
        <v>6</v>
      </c>
      <c r="M382" s="12">
        <f t="shared" si="877"/>
        <v>0</v>
      </c>
      <c r="N382" s="12">
        <f t="shared" si="877"/>
        <v>0</v>
      </c>
      <c r="O382" s="12">
        <f t="shared" si="877"/>
        <v>0</v>
      </c>
      <c r="P382" s="12">
        <f t="shared" si="877"/>
        <v>1</v>
      </c>
      <c r="Q382" s="12">
        <f t="shared" si="877"/>
        <v>5</v>
      </c>
      <c r="R382" s="12">
        <f t="shared" si="877"/>
        <v>1</v>
      </c>
      <c r="S382" s="20">
        <f t="shared" si="798"/>
        <v>34</v>
      </c>
      <c r="T382" s="12">
        <f t="shared" ref="T382:AA382" si="878">SUM(T333:T336)</f>
        <v>29</v>
      </c>
      <c r="U382" s="12">
        <f t="shared" si="878"/>
        <v>5</v>
      </c>
      <c r="V382" s="12">
        <f t="shared" si="878"/>
        <v>0</v>
      </c>
      <c r="W382" s="12">
        <f t="shared" si="878"/>
        <v>1</v>
      </c>
      <c r="X382" s="12">
        <f t="shared" si="878"/>
        <v>0</v>
      </c>
      <c r="Y382" s="12">
        <f t="shared" si="878"/>
        <v>0</v>
      </c>
      <c r="Z382" s="12">
        <f t="shared" si="878"/>
        <v>3</v>
      </c>
      <c r="AA382" s="12">
        <f t="shared" si="878"/>
        <v>0</v>
      </c>
      <c r="AB382" s="20">
        <f t="shared" si="800"/>
        <v>38</v>
      </c>
      <c r="AC382" s="14">
        <f t="shared" si="808"/>
        <v>0.44791666666666696</v>
      </c>
      <c r="AD382" s="12">
        <f t="shared" ref="AD382:AK382" si="879">SUM(AD333:AD336)</f>
        <v>204</v>
      </c>
      <c r="AE382" s="12">
        <f t="shared" si="879"/>
        <v>47</v>
      </c>
      <c r="AF382" s="12">
        <f t="shared" si="879"/>
        <v>7</v>
      </c>
      <c r="AG382" s="12">
        <f t="shared" si="879"/>
        <v>0</v>
      </c>
      <c r="AH382" s="12">
        <f t="shared" si="879"/>
        <v>5</v>
      </c>
      <c r="AI382" s="12">
        <f t="shared" si="879"/>
        <v>2</v>
      </c>
      <c r="AJ382" s="12">
        <f t="shared" si="879"/>
        <v>14</v>
      </c>
      <c r="AK382" s="12">
        <f t="shared" si="879"/>
        <v>0</v>
      </c>
      <c r="AL382" s="20">
        <f t="shared" si="802"/>
        <v>279</v>
      </c>
      <c r="AM382" s="12">
        <f t="shared" ref="AM382:AT382" si="880">SUM(AM333:AM336)</f>
        <v>216</v>
      </c>
      <c r="AN382" s="12">
        <f t="shared" si="880"/>
        <v>49</v>
      </c>
      <c r="AO382" s="12">
        <f t="shared" si="880"/>
        <v>9</v>
      </c>
      <c r="AP382" s="12">
        <f t="shared" si="880"/>
        <v>4</v>
      </c>
      <c r="AQ382" s="12">
        <f t="shared" si="880"/>
        <v>5</v>
      </c>
      <c r="AR382" s="12">
        <f t="shared" si="880"/>
        <v>6</v>
      </c>
      <c r="AS382" s="12">
        <f t="shared" si="880"/>
        <v>20</v>
      </c>
      <c r="AT382" s="12">
        <f t="shared" si="880"/>
        <v>0</v>
      </c>
      <c r="AU382" s="20">
        <f t="shared" si="804"/>
        <v>309</v>
      </c>
    </row>
    <row r="383" spans="1:47" ht="13.5" customHeight="1" x14ac:dyDescent="0.2">
      <c r="A383" s="14">
        <f t="shared" si="794"/>
        <v>0.45833333333333365</v>
      </c>
      <c r="B383" s="12">
        <f t="shared" ref="B383:I398" si="881">SUM(B334:B337)</f>
        <v>9</v>
      </c>
      <c r="C383" s="12">
        <f t="shared" si="881"/>
        <v>7</v>
      </c>
      <c r="D383" s="12">
        <f t="shared" si="881"/>
        <v>0</v>
      </c>
      <c r="E383" s="12">
        <f t="shared" si="881"/>
        <v>0</v>
      </c>
      <c r="F383" s="12">
        <f t="shared" si="881"/>
        <v>0</v>
      </c>
      <c r="G383" s="12">
        <f t="shared" si="881"/>
        <v>0</v>
      </c>
      <c r="H383" s="12">
        <f t="shared" si="881"/>
        <v>0</v>
      </c>
      <c r="I383" s="12">
        <f t="shared" si="881"/>
        <v>0</v>
      </c>
      <c r="J383" s="20">
        <f t="shared" si="796"/>
        <v>16</v>
      </c>
      <c r="K383" s="12">
        <f t="shared" ref="K383:R383" si="882">SUM(K334:K337)</f>
        <v>26</v>
      </c>
      <c r="L383" s="12">
        <f t="shared" si="882"/>
        <v>5</v>
      </c>
      <c r="M383" s="12">
        <f t="shared" si="882"/>
        <v>0</v>
      </c>
      <c r="N383" s="12">
        <f t="shared" si="882"/>
        <v>0</v>
      </c>
      <c r="O383" s="12">
        <f t="shared" si="882"/>
        <v>0</v>
      </c>
      <c r="P383" s="12">
        <f t="shared" si="882"/>
        <v>2</v>
      </c>
      <c r="Q383" s="12">
        <f t="shared" si="882"/>
        <v>4</v>
      </c>
      <c r="R383" s="12">
        <f t="shared" si="882"/>
        <v>1</v>
      </c>
      <c r="S383" s="20">
        <f t="shared" si="798"/>
        <v>38</v>
      </c>
      <c r="T383" s="12">
        <f t="shared" ref="T383:AA383" si="883">SUM(T334:T337)</f>
        <v>30</v>
      </c>
      <c r="U383" s="12">
        <f t="shared" si="883"/>
        <v>5</v>
      </c>
      <c r="V383" s="12">
        <f t="shared" si="883"/>
        <v>0</v>
      </c>
      <c r="W383" s="12">
        <f t="shared" si="883"/>
        <v>0</v>
      </c>
      <c r="X383" s="12">
        <f t="shared" si="883"/>
        <v>0</v>
      </c>
      <c r="Y383" s="12">
        <f t="shared" si="883"/>
        <v>0</v>
      </c>
      <c r="Z383" s="12">
        <f t="shared" si="883"/>
        <v>2</v>
      </c>
      <c r="AA383" s="12">
        <f t="shared" si="883"/>
        <v>0</v>
      </c>
      <c r="AB383" s="20">
        <f t="shared" si="800"/>
        <v>37</v>
      </c>
      <c r="AC383" s="14">
        <f t="shared" si="808"/>
        <v>0.45833333333333365</v>
      </c>
      <c r="AD383" s="12">
        <f t="shared" ref="AD383:AK383" si="884">SUM(AD334:AD337)</f>
        <v>202</v>
      </c>
      <c r="AE383" s="12">
        <f t="shared" si="884"/>
        <v>51</v>
      </c>
      <c r="AF383" s="12">
        <f t="shared" si="884"/>
        <v>5</v>
      </c>
      <c r="AG383" s="12">
        <f t="shared" si="884"/>
        <v>0</v>
      </c>
      <c r="AH383" s="12">
        <f t="shared" si="884"/>
        <v>5</v>
      </c>
      <c r="AI383" s="12">
        <f t="shared" si="884"/>
        <v>3</v>
      </c>
      <c r="AJ383" s="12">
        <f t="shared" si="884"/>
        <v>15</v>
      </c>
      <c r="AK383" s="12">
        <f t="shared" si="884"/>
        <v>0</v>
      </c>
      <c r="AL383" s="20">
        <f t="shared" si="802"/>
        <v>281</v>
      </c>
      <c r="AM383" s="12">
        <f t="shared" ref="AM383:AT383" si="885">SUM(AM334:AM337)</f>
        <v>228</v>
      </c>
      <c r="AN383" s="12">
        <f t="shared" si="885"/>
        <v>51</v>
      </c>
      <c r="AO383" s="12">
        <f t="shared" si="885"/>
        <v>6</v>
      </c>
      <c r="AP383" s="12">
        <f t="shared" si="885"/>
        <v>2</v>
      </c>
      <c r="AQ383" s="12">
        <f t="shared" si="885"/>
        <v>6</v>
      </c>
      <c r="AR383" s="12">
        <f t="shared" si="885"/>
        <v>7</v>
      </c>
      <c r="AS383" s="12">
        <f t="shared" si="885"/>
        <v>16</v>
      </c>
      <c r="AT383" s="12">
        <f t="shared" si="885"/>
        <v>0</v>
      </c>
      <c r="AU383" s="20">
        <f t="shared" si="804"/>
        <v>316</v>
      </c>
    </row>
    <row r="384" spans="1:47" ht="13.5" customHeight="1" x14ac:dyDescent="0.2">
      <c r="A384" s="14">
        <f t="shared" si="794"/>
        <v>0.46875000000000033</v>
      </c>
      <c r="B384" s="12">
        <f t="shared" ref="B384" si="886">SUM(B335:B338)</f>
        <v>11</v>
      </c>
      <c r="C384" s="12">
        <f t="shared" si="881"/>
        <v>8</v>
      </c>
      <c r="D384" s="12">
        <f t="shared" si="881"/>
        <v>0</v>
      </c>
      <c r="E384" s="12">
        <f t="shared" si="881"/>
        <v>0</v>
      </c>
      <c r="F384" s="12">
        <f t="shared" si="881"/>
        <v>0</v>
      </c>
      <c r="G384" s="12">
        <f t="shared" si="881"/>
        <v>0</v>
      </c>
      <c r="H384" s="12">
        <f t="shared" si="881"/>
        <v>0</v>
      </c>
      <c r="I384" s="12">
        <f t="shared" si="881"/>
        <v>0</v>
      </c>
      <c r="J384" s="20">
        <f t="shared" si="796"/>
        <v>19</v>
      </c>
      <c r="K384" s="12">
        <f t="shared" ref="K384:R384" si="887">SUM(K335:K338)</f>
        <v>23</v>
      </c>
      <c r="L384" s="12">
        <f t="shared" si="887"/>
        <v>5</v>
      </c>
      <c r="M384" s="12">
        <f t="shared" si="887"/>
        <v>0</v>
      </c>
      <c r="N384" s="12">
        <f t="shared" si="887"/>
        <v>0</v>
      </c>
      <c r="O384" s="12">
        <f t="shared" si="887"/>
        <v>0</v>
      </c>
      <c r="P384" s="12">
        <f t="shared" si="887"/>
        <v>2</v>
      </c>
      <c r="Q384" s="12">
        <f t="shared" si="887"/>
        <v>2</v>
      </c>
      <c r="R384" s="12">
        <f t="shared" si="887"/>
        <v>1</v>
      </c>
      <c r="S384" s="20">
        <f t="shared" si="798"/>
        <v>33</v>
      </c>
      <c r="T384" s="12">
        <f t="shared" ref="T384:AA384" si="888">SUM(T335:T338)</f>
        <v>35</v>
      </c>
      <c r="U384" s="12">
        <f t="shared" si="888"/>
        <v>7</v>
      </c>
      <c r="V384" s="12">
        <f t="shared" si="888"/>
        <v>0</v>
      </c>
      <c r="W384" s="12">
        <f t="shared" si="888"/>
        <v>0</v>
      </c>
      <c r="X384" s="12">
        <f t="shared" si="888"/>
        <v>0</v>
      </c>
      <c r="Y384" s="12">
        <f t="shared" si="888"/>
        <v>0</v>
      </c>
      <c r="Z384" s="12">
        <f t="shared" si="888"/>
        <v>1</v>
      </c>
      <c r="AA384" s="12">
        <f t="shared" si="888"/>
        <v>0</v>
      </c>
      <c r="AB384" s="20">
        <f t="shared" si="800"/>
        <v>43</v>
      </c>
      <c r="AC384" s="14">
        <f t="shared" si="808"/>
        <v>0.46875000000000033</v>
      </c>
      <c r="AD384" s="12">
        <f t="shared" ref="AD384:AK384" si="889">SUM(AD335:AD338)</f>
        <v>192</v>
      </c>
      <c r="AE384" s="12">
        <f t="shared" si="889"/>
        <v>48</v>
      </c>
      <c r="AF384" s="12">
        <f t="shared" si="889"/>
        <v>5</v>
      </c>
      <c r="AG384" s="12">
        <f t="shared" si="889"/>
        <v>0</v>
      </c>
      <c r="AH384" s="12">
        <f t="shared" si="889"/>
        <v>5</v>
      </c>
      <c r="AI384" s="12">
        <f t="shared" si="889"/>
        <v>6</v>
      </c>
      <c r="AJ384" s="12">
        <f t="shared" si="889"/>
        <v>17</v>
      </c>
      <c r="AK384" s="12">
        <f t="shared" si="889"/>
        <v>0</v>
      </c>
      <c r="AL384" s="20">
        <f t="shared" si="802"/>
        <v>273</v>
      </c>
      <c r="AM384" s="12">
        <f t="shared" ref="AM384:AT384" si="890">SUM(AM335:AM338)</f>
        <v>246</v>
      </c>
      <c r="AN384" s="12">
        <f t="shared" si="890"/>
        <v>52</v>
      </c>
      <c r="AO384" s="12">
        <f t="shared" si="890"/>
        <v>3</v>
      </c>
      <c r="AP384" s="12">
        <f t="shared" si="890"/>
        <v>3</v>
      </c>
      <c r="AQ384" s="12">
        <f t="shared" si="890"/>
        <v>5</v>
      </c>
      <c r="AR384" s="12">
        <f t="shared" si="890"/>
        <v>5</v>
      </c>
      <c r="AS384" s="12">
        <f t="shared" si="890"/>
        <v>16</v>
      </c>
      <c r="AT384" s="12">
        <f t="shared" si="890"/>
        <v>0</v>
      </c>
      <c r="AU384" s="20">
        <f t="shared" si="804"/>
        <v>330</v>
      </c>
    </row>
    <row r="385" spans="1:47" ht="13.5" customHeight="1" x14ac:dyDescent="0.2">
      <c r="A385" s="14">
        <f t="shared" si="794"/>
        <v>0.47916666666666702</v>
      </c>
      <c r="B385" s="12">
        <f t="shared" ref="B385" si="891">SUM(B336:B339)</f>
        <v>14</v>
      </c>
      <c r="C385" s="12">
        <f t="shared" si="881"/>
        <v>8</v>
      </c>
      <c r="D385" s="12">
        <f t="shared" si="881"/>
        <v>1</v>
      </c>
      <c r="E385" s="12">
        <f t="shared" si="881"/>
        <v>0</v>
      </c>
      <c r="F385" s="12">
        <f t="shared" si="881"/>
        <v>0</v>
      </c>
      <c r="G385" s="12">
        <f t="shared" si="881"/>
        <v>1</v>
      </c>
      <c r="H385" s="12">
        <f t="shared" si="881"/>
        <v>0</v>
      </c>
      <c r="I385" s="12">
        <f t="shared" si="881"/>
        <v>0</v>
      </c>
      <c r="J385" s="20">
        <f t="shared" si="796"/>
        <v>24</v>
      </c>
      <c r="K385" s="12">
        <f t="shared" ref="K385:R385" si="892">SUM(K336:K339)</f>
        <v>27</v>
      </c>
      <c r="L385" s="12">
        <f t="shared" si="892"/>
        <v>4</v>
      </c>
      <c r="M385" s="12">
        <f t="shared" si="892"/>
        <v>0</v>
      </c>
      <c r="N385" s="12">
        <f t="shared" si="892"/>
        <v>0</v>
      </c>
      <c r="O385" s="12">
        <f t="shared" si="892"/>
        <v>0</v>
      </c>
      <c r="P385" s="12">
        <f t="shared" si="892"/>
        <v>3</v>
      </c>
      <c r="Q385" s="12">
        <f t="shared" si="892"/>
        <v>1</v>
      </c>
      <c r="R385" s="12">
        <f t="shared" si="892"/>
        <v>1</v>
      </c>
      <c r="S385" s="20">
        <f t="shared" si="798"/>
        <v>36</v>
      </c>
      <c r="T385" s="12">
        <f t="shared" ref="T385:AA385" si="893">SUM(T336:T339)</f>
        <v>35</v>
      </c>
      <c r="U385" s="12">
        <f t="shared" si="893"/>
        <v>6</v>
      </c>
      <c r="V385" s="12">
        <f t="shared" si="893"/>
        <v>0</v>
      </c>
      <c r="W385" s="12">
        <f t="shared" si="893"/>
        <v>0</v>
      </c>
      <c r="X385" s="12">
        <f t="shared" si="893"/>
        <v>0</v>
      </c>
      <c r="Y385" s="12">
        <f t="shared" si="893"/>
        <v>0</v>
      </c>
      <c r="Z385" s="12">
        <f t="shared" si="893"/>
        <v>1</v>
      </c>
      <c r="AA385" s="12">
        <f t="shared" si="893"/>
        <v>0</v>
      </c>
      <c r="AB385" s="20">
        <f t="shared" si="800"/>
        <v>42</v>
      </c>
      <c r="AC385" s="14">
        <f t="shared" si="808"/>
        <v>0.47916666666666702</v>
      </c>
      <c r="AD385" s="12">
        <f t="shared" ref="AD385:AK385" si="894">SUM(AD336:AD339)</f>
        <v>198</v>
      </c>
      <c r="AE385" s="12">
        <f t="shared" si="894"/>
        <v>52</v>
      </c>
      <c r="AF385" s="12">
        <f t="shared" si="894"/>
        <v>5</v>
      </c>
      <c r="AG385" s="12">
        <f t="shared" si="894"/>
        <v>0</v>
      </c>
      <c r="AH385" s="12">
        <f t="shared" si="894"/>
        <v>5</v>
      </c>
      <c r="AI385" s="12">
        <f t="shared" si="894"/>
        <v>8</v>
      </c>
      <c r="AJ385" s="12">
        <f t="shared" si="894"/>
        <v>18</v>
      </c>
      <c r="AK385" s="12">
        <f t="shared" si="894"/>
        <v>2</v>
      </c>
      <c r="AL385" s="20">
        <f t="shared" si="802"/>
        <v>288</v>
      </c>
      <c r="AM385" s="12">
        <f t="shared" ref="AM385:AT385" si="895">SUM(AM336:AM339)</f>
        <v>243</v>
      </c>
      <c r="AN385" s="12">
        <f t="shared" si="895"/>
        <v>46</v>
      </c>
      <c r="AO385" s="12">
        <f t="shared" si="895"/>
        <v>2</v>
      </c>
      <c r="AP385" s="12">
        <f t="shared" si="895"/>
        <v>1</v>
      </c>
      <c r="AQ385" s="12">
        <f t="shared" si="895"/>
        <v>5</v>
      </c>
      <c r="AR385" s="12">
        <f t="shared" si="895"/>
        <v>4</v>
      </c>
      <c r="AS385" s="12">
        <f t="shared" si="895"/>
        <v>13</v>
      </c>
      <c r="AT385" s="12">
        <f t="shared" si="895"/>
        <v>1</v>
      </c>
      <c r="AU385" s="20">
        <f t="shared" si="804"/>
        <v>315</v>
      </c>
    </row>
    <row r="386" spans="1:47" ht="13.5" customHeight="1" x14ac:dyDescent="0.2">
      <c r="A386" s="14">
        <f t="shared" si="794"/>
        <v>0.4895833333333337</v>
      </c>
      <c r="B386" s="12">
        <f t="shared" ref="B386" si="896">SUM(B337:B340)</f>
        <v>14</v>
      </c>
      <c r="C386" s="12">
        <f t="shared" si="881"/>
        <v>5</v>
      </c>
      <c r="D386" s="12">
        <f t="shared" si="881"/>
        <v>1</v>
      </c>
      <c r="E386" s="12">
        <f t="shared" si="881"/>
        <v>0</v>
      </c>
      <c r="F386" s="12">
        <f t="shared" si="881"/>
        <v>0</v>
      </c>
      <c r="G386" s="12">
        <f t="shared" si="881"/>
        <v>1</v>
      </c>
      <c r="H386" s="12">
        <f t="shared" si="881"/>
        <v>0</v>
      </c>
      <c r="I386" s="12">
        <f t="shared" si="881"/>
        <v>0</v>
      </c>
      <c r="J386" s="20">
        <f t="shared" si="796"/>
        <v>21</v>
      </c>
      <c r="K386" s="12">
        <f t="shared" ref="K386:R386" si="897">SUM(K337:K340)</f>
        <v>23</v>
      </c>
      <c r="L386" s="12">
        <f t="shared" si="897"/>
        <v>3</v>
      </c>
      <c r="M386" s="12">
        <f t="shared" si="897"/>
        <v>0</v>
      </c>
      <c r="N386" s="12">
        <f t="shared" si="897"/>
        <v>0</v>
      </c>
      <c r="O386" s="12">
        <f t="shared" si="897"/>
        <v>0</v>
      </c>
      <c r="P386" s="12">
        <f t="shared" si="897"/>
        <v>2</v>
      </c>
      <c r="Q386" s="12">
        <f t="shared" si="897"/>
        <v>1</v>
      </c>
      <c r="R386" s="12">
        <f t="shared" si="897"/>
        <v>0</v>
      </c>
      <c r="S386" s="20">
        <f t="shared" si="798"/>
        <v>29</v>
      </c>
      <c r="T386" s="12">
        <f t="shared" ref="T386:AA386" si="898">SUM(T337:T340)</f>
        <v>28</v>
      </c>
      <c r="U386" s="12">
        <f t="shared" si="898"/>
        <v>5</v>
      </c>
      <c r="V386" s="12">
        <f t="shared" si="898"/>
        <v>0</v>
      </c>
      <c r="W386" s="12">
        <f t="shared" si="898"/>
        <v>0</v>
      </c>
      <c r="X386" s="12">
        <f t="shared" si="898"/>
        <v>0</v>
      </c>
      <c r="Y386" s="12">
        <f t="shared" si="898"/>
        <v>0</v>
      </c>
      <c r="Z386" s="12">
        <f t="shared" si="898"/>
        <v>1</v>
      </c>
      <c r="AA386" s="12">
        <f t="shared" si="898"/>
        <v>0</v>
      </c>
      <c r="AB386" s="20">
        <f t="shared" si="800"/>
        <v>34</v>
      </c>
      <c r="AC386" s="14">
        <f t="shared" si="808"/>
        <v>0.4895833333333337</v>
      </c>
      <c r="AD386" s="12">
        <f t="shared" ref="AD386:AK386" si="899">SUM(AD337:AD340)</f>
        <v>191</v>
      </c>
      <c r="AE386" s="12">
        <f t="shared" si="899"/>
        <v>55</v>
      </c>
      <c r="AF386" s="12">
        <f t="shared" si="899"/>
        <v>5</v>
      </c>
      <c r="AG386" s="12">
        <f t="shared" si="899"/>
        <v>0</v>
      </c>
      <c r="AH386" s="12">
        <f t="shared" si="899"/>
        <v>5</v>
      </c>
      <c r="AI386" s="12">
        <f t="shared" si="899"/>
        <v>8</v>
      </c>
      <c r="AJ386" s="12">
        <f t="shared" si="899"/>
        <v>18</v>
      </c>
      <c r="AK386" s="12">
        <f t="shared" si="899"/>
        <v>2</v>
      </c>
      <c r="AL386" s="20">
        <f t="shared" si="802"/>
        <v>284</v>
      </c>
      <c r="AM386" s="12">
        <f t="shared" ref="AM386:AT386" si="900">SUM(AM337:AM340)</f>
        <v>252</v>
      </c>
      <c r="AN386" s="12">
        <f t="shared" si="900"/>
        <v>50</v>
      </c>
      <c r="AO386" s="12">
        <f t="shared" si="900"/>
        <v>1</v>
      </c>
      <c r="AP386" s="12">
        <f t="shared" si="900"/>
        <v>1</v>
      </c>
      <c r="AQ386" s="12">
        <f t="shared" si="900"/>
        <v>5</v>
      </c>
      <c r="AR386" s="12">
        <f t="shared" si="900"/>
        <v>4</v>
      </c>
      <c r="AS386" s="12">
        <f t="shared" si="900"/>
        <v>11</v>
      </c>
      <c r="AT386" s="12">
        <f t="shared" si="900"/>
        <v>2</v>
      </c>
      <c r="AU386" s="20">
        <f t="shared" si="804"/>
        <v>326</v>
      </c>
    </row>
    <row r="387" spans="1:47" ht="13.5" customHeight="1" x14ac:dyDescent="0.2">
      <c r="A387" s="14">
        <f t="shared" si="794"/>
        <v>0.50000000000000033</v>
      </c>
      <c r="B387" s="12">
        <f t="shared" ref="B387" si="901">SUM(B338:B341)</f>
        <v>13</v>
      </c>
      <c r="C387" s="12">
        <f t="shared" si="881"/>
        <v>3</v>
      </c>
      <c r="D387" s="12">
        <f t="shared" si="881"/>
        <v>1</v>
      </c>
      <c r="E387" s="12">
        <f t="shared" si="881"/>
        <v>0</v>
      </c>
      <c r="F387" s="12">
        <f t="shared" si="881"/>
        <v>0</v>
      </c>
      <c r="G387" s="12">
        <f t="shared" si="881"/>
        <v>1</v>
      </c>
      <c r="H387" s="12">
        <f t="shared" si="881"/>
        <v>0</v>
      </c>
      <c r="I387" s="12">
        <f t="shared" si="881"/>
        <v>0</v>
      </c>
      <c r="J387" s="20">
        <f t="shared" si="796"/>
        <v>18</v>
      </c>
      <c r="K387" s="12">
        <f t="shared" ref="K387:R387" si="902">SUM(K338:K341)</f>
        <v>20</v>
      </c>
      <c r="L387" s="12">
        <f t="shared" si="902"/>
        <v>2</v>
      </c>
      <c r="M387" s="12">
        <f t="shared" si="902"/>
        <v>0</v>
      </c>
      <c r="N387" s="12">
        <f t="shared" si="902"/>
        <v>0</v>
      </c>
      <c r="O387" s="12">
        <f t="shared" si="902"/>
        <v>0</v>
      </c>
      <c r="P387" s="12">
        <f t="shared" si="902"/>
        <v>3</v>
      </c>
      <c r="Q387" s="12">
        <f t="shared" si="902"/>
        <v>1</v>
      </c>
      <c r="R387" s="12">
        <f t="shared" si="902"/>
        <v>0</v>
      </c>
      <c r="S387" s="20">
        <f t="shared" si="798"/>
        <v>26</v>
      </c>
      <c r="T387" s="12">
        <f t="shared" ref="T387:AA387" si="903">SUM(T338:T341)</f>
        <v>27</v>
      </c>
      <c r="U387" s="12">
        <f t="shared" si="903"/>
        <v>5</v>
      </c>
      <c r="V387" s="12">
        <f t="shared" si="903"/>
        <v>0</v>
      </c>
      <c r="W387" s="12">
        <f t="shared" si="903"/>
        <v>0</v>
      </c>
      <c r="X387" s="12">
        <f t="shared" si="903"/>
        <v>0</v>
      </c>
      <c r="Y387" s="12">
        <f t="shared" si="903"/>
        <v>1</v>
      </c>
      <c r="Z387" s="12">
        <f t="shared" si="903"/>
        <v>1</v>
      </c>
      <c r="AA387" s="12">
        <f t="shared" si="903"/>
        <v>0</v>
      </c>
      <c r="AB387" s="20">
        <f t="shared" si="800"/>
        <v>34</v>
      </c>
      <c r="AC387" s="14">
        <f t="shared" si="808"/>
        <v>0.50000000000000033</v>
      </c>
      <c r="AD387" s="12">
        <f t="shared" ref="AD387:AK387" si="904">SUM(AD338:AD341)</f>
        <v>191</v>
      </c>
      <c r="AE387" s="12">
        <f t="shared" si="904"/>
        <v>55</v>
      </c>
      <c r="AF387" s="12">
        <f t="shared" si="904"/>
        <v>4</v>
      </c>
      <c r="AG387" s="12">
        <f t="shared" si="904"/>
        <v>0</v>
      </c>
      <c r="AH387" s="12">
        <f t="shared" si="904"/>
        <v>5</v>
      </c>
      <c r="AI387" s="12">
        <f t="shared" si="904"/>
        <v>8</v>
      </c>
      <c r="AJ387" s="12">
        <f t="shared" si="904"/>
        <v>26</v>
      </c>
      <c r="AK387" s="12">
        <f t="shared" si="904"/>
        <v>2</v>
      </c>
      <c r="AL387" s="20">
        <f t="shared" si="802"/>
        <v>291</v>
      </c>
      <c r="AM387" s="12">
        <f t="shared" ref="AM387:AT387" si="905">SUM(AM338:AM341)</f>
        <v>239</v>
      </c>
      <c r="AN387" s="12">
        <f t="shared" si="905"/>
        <v>47</v>
      </c>
      <c r="AO387" s="12">
        <f t="shared" si="905"/>
        <v>0</v>
      </c>
      <c r="AP387" s="12">
        <f t="shared" si="905"/>
        <v>1</v>
      </c>
      <c r="AQ387" s="12">
        <f t="shared" si="905"/>
        <v>4</v>
      </c>
      <c r="AR387" s="12">
        <f t="shared" si="905"/>
        <v>8</v>
      </c>
      <c r="AS387" s="12">
        <f t="shared" si="905"/>
        <v>12</v>
      </c>
      <c r="AT387" s="12">
        <f t="shared" si="905"/>
        <v>2</v>
      </c>
      <c r="AU387" s="20">
        <f t="shared" si="804"/>
        <v>313</v>
      </c>
    </row>
    <row r="388" spans="1:47" ht="13.5" customHeight="1" x14ac:dyDescent="0.2">
      <c r="A388" s="14">
        <f t="shared" si="794"/>
        <v>0.51041666666666696</v>
      </c>
      <c r="B388" s="12">
        <f t="shared" ref="B388" si="906">SUM(B339:B342)</f>
        <v>15</v>
      </c>
      <c r="C388" s="12">
        <f t="shared" si="881"/>
        <v>2</v>
      </c>
      <c r="D388" s="12">
        <f t="shared" si="881"/>
        <v>1</v>
      </c>
      <c r="E388" s="12">
        <f t="shared" si="881"/>
        <v>0</v>
      </c>
      <c r="F388" s="12">
        <f t="shared" si="881"/>
        <v>0</v>
      </c>
      <c r="G388" s="12">
        <f t="shared" si="881"/>
        <v>1</v>
      </c>
      <c r="H388" s="12">
        <f t="shared" si="881"/>
        <v>0</v>
      </c>
      <c r="I388" s="12">
        <f t="shared" si="881"/>
        <v>0</v>
      </c>
      <c r="J388" s="20">
        <f t="shared" si="796"/>
        <v>19</v>
      </c>
      <c r="K388" s="12">
        <f t="shared" ref="K388:R388" si="907">SUM(K339:K342)</f>
        <v>21</v>
      </c>
      <c r="L388" s="12">
        <f t="shared" si="907"/>
        <v>2</v>
      </c>
      <c r="M388" s="12">
        <f t="shared" si="907"/>
        <v>0</v>
      </c>
      <c r="N388" s="12">
        <f t="shared" si="907"/>
        <v>0</v>
      </c>
      <c r="O388" s="12">
        <f t="shared" si="907"/>
        <v>0</v>
      </c>
      <c r="P388" s="12">
        <f t="shared" si="907"/>
        <v>3</v>
      </c>
      <c r="Q388" s="12">
        <f t="shared" si="907"/>
        <v>2</v>
      </c>
      <c r="R388" s="12">
        <f t="shared" si="907"/>
        <v>0</v>
      </c>
      <c r="S388" s="20">
        <f t="shared" si="798"/>
        <v>28</v>
      </c>
      <c r="T388" s="12">
        <f t="shared" ref="T388:AA388" si="908">SUM(T339:T342)</f>
        <v>19</v>
      </c>
      <c r="U388" s="12">
        <f t="shared" si="908"/>
        <v>3</v>
      </c>
      <c r="V388" s="12">
        <f t="shared" si="908"/>
        <v>0</v>
      </c>
      <c r="W388" s="12">
        <f t="shared" si="908"/>
        <v>0</v>
      </c>
      <c r="X388" s="12">
        <f t="shared" si="908"/>
        <v>0</v>
      </c>
      <c r="Y388" s="12">
        <f t="shared" si="908"/>
        <v>1</v>
      </c>
      <c r="Z388" s="12">
        <f t="shared" si="908"/>
        <v>1</v>
      </c>
      <c r="AA388" s="12">
        <f t="shared" si="908"/>
        <v>0</v>
      </c>
      <c r="AB388" s="20">
        <f t="shared" si="800"/>
        <v>24</v>
      </c>
      <c r="AC388" s="14">
        <f t="shared" si="808"/>
        <v>0.51041666666666696</v>
      </c>
      <c r="AD388" s="12">
        <f t="shared" ref="AD388:AK388" si="909">SUM(AD339:AD342)</f>
        <v>198</v>
      </c>
      <c r="AE388" s="12">
        <f t="shared" si="909"/>
        <v>49</v>
      </c>
      <c r="AF388" s="12">
        <f t="shared" si="909"/>
        <v>3</v>
      </c>
      <c r="AG388" s="12">
        <f t="shared" si="909"/>
        <v>0</v>
      </c>
      <c r="AH388" s="12">
        <f t="shared" si="909"/>
        <v>5</v>
      </c>
      <c r="AI388" s="12">
        <f t="shared" si="909"/>
        <v>5</v>
      </c>
      <c r="AJ388" s="12">
        <f t="shared" si="909"/>
        <v>25</v>
      </c>
      <c r="AK388" s="12">
        <f t="shared" si="909"/>
        <v>2</v>
      </c>
      <c r="AL388" s="20">
        <f t="shared" si="802"/>
        <v>287</v>
      </c>
      <c r="AM388" s="12">
        <f t="shared" ref="AM388:AT388" si="910">SUM(AM339:AM342)</f>
        <v>222</v>
      </c>
      <c r="AN388" s="12">
        <f t="shared" si="910"/>
        <v>50</v>
      </c>
      <c r="AO388" s="12">
        <f t="shared" si="910"/>
        <v>1</v>
      </c>
      <c r="AP388" s="12">
        <f t="shared" si="910"/>
        <v>0</v>
      </c>
      <c r="AQ388" s="12">
        <f t="shared" si="910"/>
        <v>4</v>
      </c>
      <c r="AR388" s="12">
        <f t="shared" si="910"/>
        <v>9</v>
      </c>
      <c r="AS388" s="12">
        <f t="shared" si="910"/>
        <v>15</v>
      </c>
      <c r="AT388" s="12">
        <f t="shared" si="910"/>
        <v>2</v>
      </c>
      <c r="AU388" s="20">
        <f t="shared" si="804"/>
        <v>303</v>
      </c>
    </row>
    <row r="389" spans="1:47" ht="13.5" customHeight="1" x14ac:dyDescent="0.2">
      <c r="A389" s="14">
        <f t="shared" si="794"/>
        <v>0.52083333333333359</v>
      </c>
      <c r="B389" s="12">
        <f t="shared" ref="B389" si="911">SUM(B340:B343)</f>
        <v>12</v>
      </c>
      <c r="C389" s="12">
        <f t="shared" si="881"/>
        <v>1</v>
      </c>
      <c r="D389" s="12">
        <f t="shared" si="881"/>
        <v>0</v>
      </c>
      <c r="E389" s="12">
        <f t="shared" si="881"/>
        <v>0</v>
      </c>
      <c r="F389" s="12">
        <f t="shared" si="881"/>
        <v>0</v>
      </c>
      <c r="G389" s="12">
        <f t="shared" si="881"/>
        <v>0</v>
      </c>
      <c r="H389" s="12">
        <f t="shared" si="881"/>
        <v>0</v>
      </c>
      <c r="I389" s="12">
        <f t="shared" si="881"/>
        <v>0</v>
      </c>
      <c r="J389" s="20">
        <f t="shared" si="796"/>
        <v>13</v>
      </c>
      <c r="K389" s="12">
        <f t="shared" ref="K389:R389" si="912">SUM(K340:K343)</f>
        <v>18</v>
      </c>
      <c r="L389" s="12">
        <f t="shared" si="912"/>
        <v>3</v>
      </c>
      <c r="M389" s="12">
        <f t="shared" si="912"/>
        <v>0</v>
      </c>
      <c r="N389" s="12">
        <f t="shared" si="912"/>
        <v>0</v>
      </c>
      <c r="O389" s="12">
        <f t="shared" si="912"/>
        <v>0</v>
      </c>
      <c r="P389" s="12">
        <f t="shared" si="912"/>
        <v>2</v>
      </c>
      <c r="Q389" s="12">
        <f t="shared" si="912"/>
        <v>2</v>
      </c>
      <c r="R389" s="12">
        <f t="shared" si="912"/>
        <v>0</v>
      </c>
      <c r="S389" s="20">
        <f t="shared" si="798"/>
        <v>25</v>
      </c>
      <c r="T389" s="12">
        <f t="shared" ref="T389:AA389" si="913">SUM(T340:T343)</f>
        <v>15</v>
      </c>
      <c r="U389" s="12">
        <f t="shared" si="913"/>
        <v>3</v>
      </c>
      <c r="V389" s="12">
        <f t="shared" si="913"/>
        <v>0</v>
      </c>
      <c r="W389" s="12">
        <f t="shared" si="913"/>
        <v>0</v>
      </c>
      <c r="X389" s="12">
        <f t="shared" si="913"/>
        <v>0</v>
      </c>
      <c r="Y389" s="12">
        <f t="shared" si="913"/>
        <v>1</v>
      </c>
      <c r="Z389" s="12">
        <f t="shared" si="913"/>
        <v>1</v>
      </c>
      <c r="AA389" s="12">
        <f t="shared" si="913"/>
        <v>0</v>
      </c>
      <c r="AB389" s="20">
        <f t="shared" si="800"/>
        <v>20</v>
      </c>
      <c r="AC389" s="14">
        <f t="shared" si="808"/>
        <v>0.52083333333333359</v>
      </c>
      <c r="AD389" s="12">
        <f t="shared" ref="AD389:AK389" si="914">SUM(AD340:AD343)</f>
        <v>193</v>
      </c>
      <c r="AE389" s="12">
        <f t="shared" si="914"/>
        <v>42</v>
      </c>
      <c r="AF389" s="12">
        <f t="shared" si="914"/>
        <v>4</v>
      </c>
      <c r="AG389" s="12">
        <f t="shared" si="914"/>
        <v>0</v>
      </c>
      <c r="AH389" s="12">
        <f t="shared" si="914"/>
        <v>4</v>
      </c>
      <c r="AI389" s="12">
        <f t="shared" si="914"/>
        <v>2</v>
      </c>
      <c r="AJ389" s="12">
        <f t="shared" si="914"/>
        <v>27</v>
      </c>
      <c r="AK389" s="12">
        <f t="shared" si="914"/>
        <v>0</v>
      </c>
      <c r="AL389" s="20">
        <f t="shared" si="802"/>
        <v>272</v>
      </c>
      <c r="AM389" s="12">
        <f t="shared" ref="AM389:AT389" si="915">SUM(AM340:AM343)</f>
        <v>222</v>
      </c>
      <c r="AN389" s="12">
        <f t="shared" si="915"/>
        <v>56</v>
      </c>
      <c r="AO389" s="12">
        <f t="shared" si="915"/>
        <v>4</v>
      </c>
      <c r="AP389" s="12">
        <f t="shared" si="915"/>
        <v>0</v>
      </c>
      <c r="AQ389" s="12">
        <f t="shared" si="915"/>
        <v>4</v>
      </c>
      <c r="AR389" s="12">
        <f t="shared" si="915"/>
        <v>7</v>
      </c>
      <c r="AS389" s="12">
        <f t="shared" si="915"/>
        <v>14</v>
      </c>
      <c r="AT389" s="12">
        <f t="shared" si="915"/>
        <v>1</v>
      </c>
      <c r="AU389" s="20">
        <f t="shared" si="804"/>
        <v>308</v>
      </c>
    </row>
    <row r="390" spans="1:47" ht="13.5" customHeight="1" x14ac:dyDescent="0.2">
      <c r="A390" s="14">
        <f t="shared" si="794"/>
        <v>0.53125000000000022</v>
      </c>
      <c r="B390" s="12">
        <f t="shared" ref="B390" si="916">SUM(B341:B344)</f>
        <v>16</v>
      </c>
      <c r="C390" s="12">
        <f t="shared" si="881"/>
        <v>2</v>
      </c>
      <c r="D390" s="12">
        <f t="shared" si="881"/>
        <v>0</v>
      </c>
      <c r="E390" s="12">
        <f t="shared" si="881"/>
        <v>0</v>
      </c>
      <c r="F390" s="12">
        <f t="shared" si="881"/>
        <v>0</v>
      </c>
      <c r="G390" s="12">
        <f t="shared" si="881"/>
        <v>0</v>
      </c>
      <c r="H390" s="12">
        <f t="shared" si="881"/>
        <v>0</v>
      </c>
      <c r="I390" s="12">
        <f t="shared" si="881"/>
        <v>0</v>
      </c>
      <c r="J390" s="20">
        <f t="shared" si="796"/>
        <v>18</v>
      </c>
      <c r="K390" s="12">
        <f t="shared" ref="K390:R390" si="917">SUM(K341:K344)</f>
        <v>16</v>
      </c>
      <c r="L390" s="12">
        <f t="shared" si="917"/>
        <v>3</v>
      </c>
      <c r="M390" s="12">
        <f t="shared" si="917"/>
        <v>0</v>
      </c>
      <c r="N390" s="12">
        <f t="shared" si="917"/>
        <v>0</v>
      </c>
      <c r="O390" s="12">
        <f t="shared" si="917"/>
        <v>0</v>
      </c>
      <c r="P390" s="12">
        <f t="shared" si="917"/>
        <v>2</v>
      </c>
      <c r="Q390" s="12">
        <f t="shared" si="917"/>
        <v>2</v>
      </c>
      <c r="R390" s="12">
        <f t="shared" si="917"/>
        <v>0</v>
      </c>
      <c r="S390" s="20">
        <f t="shared" si="798"/>
        <v>23</v>
      </c>
      <c r="T390" s="12">
        <f t="shared" ref="T390:AA390" si="918">SUM(T341:T344)</f>
        <v>20</v>
      </c>
      <c r="U390" s="12">
        <f t="shared" si="918"/>
        <v>4</v>
      </c>
      <c r="V390" s="12">
        <f t="shared" si="918"/>
        <v>0</v>
      </c>
      <c r="W390" s="12">
        <f t="shared" si="918"/>
        <v>0</v>
      </c>
      <c r="X390" s="12">
        <f t="shared" si="918"/>
        <v>0</v>
      </c>
      <c r="Y390" s="12">
        <f t="shared" si="918"/>
        <v>1</v>
      </c>
      <c r="Z390" s="12">
        <f t="shared" si="918"/>
        <v>0</v>
      </c>
      <c r="AA390" s="12">
        <f t="shared" si="918"/>
        <v>0</v>
      </c>
      <c r="AB390" s="20">
        <f t="shared" si="800"/>
        <v>25</v>
      </c>
      <c r="AC390" s="14">
        <f t="shared" si="808"/>
        <v>0.53125000000000022</v>
      </c>
      <c r="AD390" s="12">
        <f t="shared" ref="AD390:AK390" si="919">SUM(AD341:AD344)</f>
        <v>188</v>
      </c>
      <c r="AE390" s="12">
        <f t="shared" si="919"/>
        <v>40</v>
      </c>
      <c r="AF390" s="12">
        <f t="shared" si="919"/>
        <v>3</v>
      </c>
      <c r="AG390" s="12">
        <f t="shared" si="919"/>
        <v>0</v>
      </c>
      <c r="AH390" s="12">
        <f t="shared" si="919"/>
        <v>4</v>
      </c>
      <c r="AI390" s="12">
        <f t="shared" si="919"/>
        <v>5</v>
      </c>
      <c r="AJ390" s="12">
        <f t="shared" si="919"/>
        <v>28</v>
      </c>
      <c r="AK390" s="12">
        <f t="shared" si="919"/>
        <v>0</v>
      </c>
      <c r="AL390" s="20">
        <f t="shared" si="802"/>
        <v>268</v>
      </c>
      <c r="AM390" s="12">
        <f t="shared" ref="AM390:AT390" si="920">SUM(AM341:AM344)</f>
        <v>218</v>
      </c>
      <c r="AN390" s="12">
        <f t="shared" si="920"/>
        <v>59</v>
      </c>
      <c r="AO390" s="12">
        <f t="shared" si="920"/>
        <v>6</v>
      </c>
      <c r="AP390" s="12">
        <f t="shared" si="920"/>
        <v>0</v>
      </c>
      <c r="AQ390" s="12">
        <f t="shared" si="920"/>
        <v>4</v>
      </c>
      <c r="AR390" s="12">
        <f t="shared" si="920"/>
        <v>9</v>
      </c>
      <c r="AS390" s="12">
        <f t="shared" si="920"/>
        <v>20</v>
      </c>
      <c r="AT390" s="12">
        <f t="shared" si="920"/>
        <v>0</v>
      </c>
      <c r="AU390" s="20">
        <f t="shared" si="804"/>
        <v>316</v>
      </c>
    </row>
    <row r="391" spans="1:47" ht="13.5" customHeight="1" x14ac:dyDescent="0.2">
      <c r="A391" s="14">
        <f t="shared" si="794"/>
        <v>0.54166666666666685</v>
      </c>
      <c r="B391" s="12">
        <f t="shared" ref="B391" si="921">SUM(B342:B345)</f>
        <v>14</v>
      </c>
      <c r="C391" s="12">
        <f t="shared" si="881"/>
        <v>4</v>
      </c>
      <c r="D391" s="12">
        <f t="shared" si="881"/>
        <v>0</v>
      </c>
      <c r="E391" s="12">
        <f t="shared" si="881"/>
        <v>0</v>
      </c>
      <c r="F391" s="12">
        <f t="shared" si="881"/>
        <v>0</v>
      </c>
      <c r="G391" s="12">
        <f t="shared" si="881"/>
        <v>0</v>
      </c>
      <c r="H391" s="12">
        <f t="shared" si="881"/>
        <v>0</v>
      </c>
      <c r="I391" s="12">
        <f t="shared" si="881"/>
        <v>0</v>
      </c>
      <c r="J391" s="20">
        <f t="shared" si="796"/>
        <v>18</v>
      </c>
      <c r="K391" s="12">
        <f t="shared" ref="K391:R391" si="922">SUM(K342:K345)</f>
        <v>15</v>
      </c>
      <c r="L391" s="12">
        <f t="shared" si="922"/>
        <v>5</v>
      </c>
      <c r="M391" s="12">
        <f t="shared" si="922"/>
        <v>1</v>
      </c>
      <c r="N391" s="12">
        <f t="shared" si="922"/>
        <v>0</v>
      </c>
      <c r="O391" s="12">
        <f t="shared" si="922"/>
        <v>0</v>
      </c>
      <c r="P391" s="12">
        <f t="shared" si="922"/>
        <v>1</v>
      </c>
      <c r="Q391" s="12">
        <f t="shared" si="922"/>
        <v>3</v>
      </c>
      <c r="R391" s="12">
        <f t="shared" si="922"/>
        <v>0</v>
      </c>
      <c r="S391" s="20">
        <f t="shared" si="798"/>
        <v>25</v>
      </c>
      <c r="T391" s="12">
        <f t="shared" ref="T391:AA391" si="923">SUM(T342:T345)</f>
        <v>17</v>
      </c>
      <c r="U391" s="12">
        <f t="shared" si="923"/>
        <v>4</v>
      </c>
      <c r="V391" s="12">
        <f t="shared" si="923"/>
        <v>0</v>
      </c>
      <c r="W391" s="12">
        <f t="shared" si="923"/>
        <v>0</v>
      </c>
      <c r="X391" s="12">
        <f t="shared" si="923"/>
        <v>0</v>
      </c>
      <c r="Y391" s="12">
        <f t="shared" si="923"/>
        <v>0</v>
      </c>
      <c r="Z391" s="12">
        <f t="shared" si="923"/>
        <v>0</v>
      </c>
      <c r="AA391" s="12">
        <f t="shared" si="923"/>
        <v>0</v>
      </c>
      <c r="AB391" s="20">
        <f t="shared" si="800"/>
        <v>21</v>
      </c>
      <c r="AC391" s="14">
        <f t="shared" si="808"/>
        <v>0.54166666666666685</v>
      </c>
      <c r="AD391" s="12">
        <f t="shared" ref="AD391:AK391" si="924">SUM(AD342:AD345)</f>
        <v>181</v>
      </c>
      <c r="AE391" s="12">
        <f t="shared" si="924"/>
        <v>35</v>
      </c>
      <c r="AF391" s="12">
        <f t="shared" si="924"/>
        <v>3</v>
      </c>
      <c r="AG391" s="12">
        <f t="shared" si="924"/>
        <v>0</v>
      </c>
      <c r="AH391" s="12">
        <f t="shared" si="924"/>
        <v>4</v>
      </c>
      <c r="AI391" s="12">
        <f t="shared" si="924"/>
        <v>5</v>
      </c>
      <c r="AJ391" s="12">
        <f t="shared" si="924"/>
        <v>19</v>
      </c>
      <c r="AK391" s="12">
        <f t="shared" si="924"/>
        <v>0</v>
      </c>
      <c r="AL391" s="20">
        <f t="shared" si="802"/>
        <v>247</v>
      </c>
      <c r="AM391" s="12">
        <f t="shared" ref="AM391:AT391" si="925">SUM(AM342:AM345)</f>
        <v>211</v>
      </c>
      <c r="AN391" s="12">
        <f t="shared" si="925"/>
        <v>62</v>
      </c>
      <c r="AO391" s="12">
        <f t="shared" si="925"/>
        <v>7</v>
      </c>
      <c r="AP391" s="12">
        <f t="shared" si="925"/>
        <v>0</v>
      </c>
      <c r="AQ391" s="12">
        <f t="shared" si="925"/>
        <v>4</v>
      </c>
      <c r="AR391" s="12">
        <f t="shared" si="925"/>
        <v>8</v>
      </c>
      <c r="AS391" s="12">
        <f t="shared" si="925"/>
        <v>21</v>
      </c>
      <c r="AT391" s="12">
        <f t="shared" si="925"/>
        <v>0</v>
      </c>
      <c r="AU391" s="20">
        <f t="shared" si="804"/>
        <v>313</v>
      </c>
    </row>
    <row r="392" spans="1:47" ht="13.5" customHeight="1" x14ac:dyDescent="0.2">
      <c r="A392" s="14">
        <f t="shared" si="794"/>
        <v>0.55208333333333348</v>
      </c>
      <c r="B392" s="12">
        <f t="shared" ref="B392" si="926">SUM(B343:B346)</f>
        <v>11</v>
      </c>
      <c r="C392" s="12">
        <f t="shared" si="881"/>
        <v>3</v>
      </c>
      <c r="D392" s="12">
        <f t="shared" si="881"/>
        <v>0</v>
      </c>
      <c r="E392" s="12">
        <f t="shared" si="881"/>
        <v>0</v>
      </c>
      <c r="F392" s="12">
        <f t="shared" si="881"/>
        <v>0</v>
      </c>
      <c r="G392" s="12">
        <f t="shared" si="881"/>
        <v>0</v>
      </c>
      <c r="H392" s="12">
        <f t="shared" si="881"/>
        <v>0</v>
      </c>
      <c r="I392" s="12">
        <f t="shared" si="881"/>
        <v>0</v>
      </c>
      <c r="J392" s="20">
        <f t="shared" si="796"/>
        <v>14</v>
      </c>
      <c r="K392" s="12">
        <f t="shared" ref="K392:R392" si="927">SUM(K343:K346)</f>
        <v>14</v>
      </c>
      <c r="L392" s="12">
        <f t="shared" si="927"/>
        <v>5</v>
      </c>
      <c r="M392" s="12">
        <f t="shared" si="927"/>
        <v>1</v>
      </c>
      <c r="N392" s="12">
        <f t="shared" si="927"/>
        <v>0</v>
      </c>
      <c r="O392" s="12">
        <f t="shared" si="927"/>
        <v>0</v>
      </c>
      <c r="P392" s="12">
        <f t="shared" si="927"/>
        <v>1</v>
      </c>
      <c r="Q392" s="12">
        <f t="shared" si="927"/>
        <v>2</v>
      </c>
      <c r="R392" s="12">
        <f t="shared" si="927"/>
        <v>0</v>
      </c>
      <c r="S392" s="20">
        <f t="shared" si="798"/>
        <v>23</v>
      </c>
      <c r="T392" s="12">
        <f t="shared" ref="T392:AA392" si="928">SUM(T343:T346)</f>
        <v>24</v>
      </c>
      <c r="U392" s="12">
        <f t="shared" si="928"/>
        <v>5</v>
      </c>
      <c r="V392" s="12">
        <f t="shared" si="928"/>
        <v>0</v>
      </c>
      <c r="W392" s="12">
        <f t="shared" si="928"/>
        <v>0</v>
      </c>
      <c r="X392" s="12">
        <f t="shared" si="928"/>
        <v>0</v>
      </c>
      <c r="Y392" s="12">
        <f t="shared" si="928"/>
        <v>1</v>
      </c>
      <c r="Z392" s="12">
        <f t="shared" si="928"/>
        <v>0</v>
      </c>
      <c r="AA392" s="12">
        <f t="shared" si="928"/>
        <v>0</v>
      </c>
      <c r="AB392" s="20">
        <f t="shared" si="800"/>
        <v>30</v>
      </c>
      <c r="AC392" s="14">
        <f t="shared" si="808"/>
        <v>0.55208333333333348</v>
      </c>
      <c r="AD392" s="12">
        <f t="shared" ref="AD392:AK392" si="929">SUM(AD343:AD346)</f>
        <v>174</v>
      </c>
      <c r="AE392" s="12">
        <f t="shared" si="929"/>
        <v>39</v>
      </c>
      <c r="AF392" s="12">
        <f t="shared" si="929"/>
        <v>3</v>
      </c>
      <c r="AG392" s="12">
        <f t="shared" si="929"/>
        <v>0</v>
      </c>
      <c r="AH392" s="12">
        <f t="shared" si="929"/>
        <v>4</v>
      </c>
      <c r="AI392" s="12">
        <f t="shared" si="929"/>
        <v>5</v>
      </c>
      <c r="AJ392" s="12">
        <f t="shared" si="929"/>
        <v>18</v>
      </c>
      <c r="AK392" s="12">
        <f t="shared" si="929"/>
        <v>0</v>
      </c>
      <c r="AL392" s="20">
        <f t="shared" si="802"/>
        <v>243</v>
      </c>
      <c r="AM392" s="12">
        <f t="shared" ref="AM392:AT392" si="930">SUM(AM343:AM346)</f>
        <v>209</v>
      </c>
      <c r="AN392" s="12">
        <f t="shared" si="930"/>
        <v>66</v>
      </c>
      <c r="AO392" s="12">
        <f t="shared" si="930"/>
        <v>7</v>
      </c>
      <c r="AP392" s="12">
        <f t="shared" si="930"/>
        <v>0</v>
      </c>
      <c r="AQ392" s="12">
        <f t="shared" si="930"/>
        <v>4</v>
      </c>
      <c r="AR392" s="12">
        <f t="shared" si="930"/>
        <v>9</v>
      </c>
      <c r="AS392" s="12">
        <f t="shared" si="930"/>
        <v>19</v>
      </c>
      <c r="AT392" s="12">
        <f t="shared" si="930"/>
        <v>0</v>
      </c>
      <c r="AU392" s="20">
        <f t="shared" si="804"/>
        <v>314</v>
      </c>
    </row>
    <row r="393" spans="1:47" ht="13.5" customHeight="1" x14ac:dyDescent="0.2">
      <c r="A393" s="14">
        <f t="shared" si="794"/>
        <v>0.56250000000000011</v>
      </c>
      <c r="B393" s="12">
        <f t="shared" ref="B393" si="931">SUM(B344:B347)</f>
        <v>10</v>
      </c>
      <c r="C393" s="12">
        <f t="shared" si="881"/>
        <v>3</v>
      </c>
      <c r="D393" s="12">
        <f t="shared" si="881"/>
        <v>0</v>
      </c>
      <c r="E393" s="12">
        <f t="shared" si="881"/>
        <v>0</v>
      </c>
      <c r="F393" s="12">
        <f t="shared" si="881"/>
        <v>0</v>
      </c>
      <c r="G393" s="12">
        <f t="shared" si="881"/>
        <v>1</v>
      </c>
      <c r="H393" s="12">
        <f t="shared" si="881"/>
        <v>0</v>
      </c>
      <c r="I393" s="12">
        <f t="shared" si="881"/>
        <v>0</v>
      </c>
      <c r="J393" s="20">
        <f t="shared" si="796"/>
        <v>14</v>
      </c>
      <c r="K393" s="12">
        <f t="shared" ref="K393:R393" si="932">SUM(K344:K347)</f>
        <v>13</v>
      </c>
      <c r="L393" s="12">
        <f t="shared" si="932"/>
        <v>5</v>
      </c>
      <c r="M393" s="12">
        <f t="shared" si="932"/>
        <v>1</v>
      </c>
      <c r="N393" s="12">
        <f t="shared" si="932"/>
        <v>0</v>
      </c>
      <c r="O393" s="12">
        <f t="shared" si="932"/>
        <v>0</v>
      </c>
      <c r="P393" s="12">
        <f t="shared" si="932"/>
        <v>3</v>
      </c>
      <c r="Q393" s="12">
        <f t="shared" si="932"/>
        <v>2</v>
      </c>
      <c r="R393" s="12">
        <f t="shared" si="932"/>
        <v>0</v>
      </c>
      <c r="S393" s="20">
        <f t="shared" si="798"/>
        <v>24</v>
      </c>
      <c r="T393" s="12">
        <f t="shared" ref="T393:AA393" si="933">SUM(T344:T347)</f>
        <v>27</v>
      </c>
      <c r="U393" s="12">
        <f t="shared" si="933"/>
        <v>6</v>
      </c>
      <c r="V393" s="12">
        <f t="shared" si="933"/>
        <v>0</v>
      </c>
      <c r="W393" s="12">
        <f t="shared" si="933"/>
        <v>0</v>
      </c>
      <c r="X393" s="12">
        <f t="shared" si="933"/>
        <v>0</v>
      </c>
      <c r="Y393" s="12">
        <f t="shared" si="933"/>
        <v>1</v>
      </c>
      <c r="Z393" s="12">
        <f t="shared" si="933"/>
        <v>0</v>
      </c>
      <c r="AA393" s="12">
        <f t="shared" si="933"/>
        <v>0</v>
      </c>
      <c r="AB393" s="20">
        <f t="shared" si="800"/>
        <v>34</v>
      </c>
      <c r="AC393" s="14">
        <f t="shared" si="808"/>
        <v>0.56250000000000011</v>
      </c>
      <c r="AD393" s="12">
        <f t="shared" ref="AD393:AK393" si="934">SUM(AD344:AD347)</f>
        <v>169</v>
      </c>
      <c r="AE393" s="12">
        <f t="shared" si="934"/>
        <v>32</v>
      </c>
      <c r="AF393" s="12">
        <f t="shared" si="934"/>
        <v>2</v>
      </c>
      <c r="AG393" s="12">
        <f t="shared" si="934"/>
        <v>0</v>
      </c>
      <c r="AH393" s="12">
        <f t="shared" si="934"/>
        <v>4</v>
      </c>
      <c r="AI393" s="12">
        <f t="shared" si="934"/>
        <v>5</v>
      </c>
      <c r="AJ393" s="12">
        <f t="shared" si="934"/>
        <v>18</v>
      </c>
      <c r="AK393" s="12">
        <f t="shared" si="934"/>
        <v>1</v>
      </c>
      <c r="AL393" s="20">
        <f t="shared" si="802"/>
        <v>231</v>
      </c>
      <c r="AM393" s="12">
        <f t="shared" ref="AM393:AT393" si="935">SUM(AM344:AM347)</f>
        <v>203</v>
      </c>
      <c r="AN393" s="12">
        <f t="shared" si="935"/>
        <v>66</v>
      </c>
      <c r="AO393" s="12">
        <f t="shared" si="935"/>
        <v>5</v>
      </c>
      <c r="AP393" s="12">
        <f t="shared" si="935"/>
        <v>0</v>
      </c>
      <c r="AQ393" s="12">
        <f t="shared" si="935"/>
        <v>4</v>
      </c>
      <c r="AR393" s="12">
        <f t="shared" si="935"/>
        <v>9</v>
      </c>
      <c r="AS393" s="12">
        <f t="shared" si="935"/>
        <v>19</v>
      </c>
      <c r="AT393" s="12">
        <f t="shared" si="935"/>
        <v>1</v>
      </c>
      <c r="AU393" s="20">
        <f t="shared" si="804"/>
        <v>307</v>
      </c>
    </row>
    <row r="394" spans="1:47" ht="13.5" customHeight="1" x14ac:dyDescent="0.2">
      <c r="A394" s="14">
        <f t="shared" si="794"/>
        <v>0.57291666666666674</v>
      </c>
      <c r="B394" s="12">
        <f t="shared" ref="B394" si="936">SUM(B345:B348)</f>
        <v>8</v>
      </c>
      <c r="C394" s="12">
        <f t="shared" si="881"/>
        <v>2</v>
      </c>
      <c r="D394" s="12">
        <f t="shared" si="881"/>
        <v>0</v>
      </c>
      <c r="E394" s="12">
        <f t="shared" si="881"/>
        <v>0</v>
      </c>
      <c r="F394" s="12">
        <f t="shared" si="881"/>
        <v>0</v>
      </c>
      <c r="G394" s="12">
        <f t="shared" si="881"/>
        <v>1</v>
      </c>
      <c r="H394" s="12">
        <f t="shared" si="881"/>
        <v>0</v>
      </c>
      <c r="I394" s="12">
        <f t="shared" si="881"/>
        <v>0</v>
      </c>
      <c r="J394" s="20">
        <f t="shared" si="796"/>
        <v>11</v>
      </c>
      <c r="K394" s="12">
        <f t="shared" ref="K394:R394" si="937">SUM(K345:K348)</f>
        <v>16</v>
      </c>
      <c r="L394" s="12">
        <f t="shared" si="937"/>
        <v>7</v>
      </c>
      <c r="M394" s="12">
        <f t="shared" si="937"/>
        <v>1</v>
      </c>
      <c r="N394" s="12">
        <f t="shared" si="937"/>
        <v>0</v>
      </c>
      <c r="O394" s="12">
        <f t="shared" si="937"/>
        <v>0</v>
      </c>
      <c r="P394" s="12">
        <f t="shared" si="937"/>
        <v>3</v>
      </c>
      <c r="Q394" s="12">
        <f t="shared" si="937"/>
        <v>1</v>
      </c>
      <c r="R394" s="12">
        <f t="shared" si="937"/>
        <v>0</v>
      </c>
      <c r="S394" s="20">
        <f t="shared" si="798"/>
        <v>28</v>
      </c>
      <c r="T394" s="12">
        <f t="shared" ref="T394:AA394" si="938">SUM(T345:T348)</f>
        <v>31</v>
      </c>
      <c r="U394" s="12">
        <f t="shared" si="938"/>
        <v>4</v>
      </c>
      <c r="V394" s="12">
        <f t="shared" si="938"/>
        <v>0</v>
      </c>
      <c r="W394" s="12">
        <f t="shared" si="938"/>
        <v>0</v>
      </c>
      <c r="X394" s="12">
        <f t="shared" si="938"/>
        <v>0</v>
      </c>
      <c r="Y394" s="12">
        <f t="shared" si="938"/>
        <v>1</v>
      </c>
      <c r="Z394" s="12">
        <f t="shared" si="938"/>
        <v>0</v>
      </c>
      <c r="AA394" s="12">
        <f t="shared" si="938"/>
        <v>0</v>
      </c>
      <c r="AB394" s="20">
        <f t="shared" si="800"/>
        <v>36</v>
      </c>
      <c r="AC394" s="14">
        <f t="shared" si="808"/>
        <v>0.57291666666666674</v>
      </c>
      <c r="AD394" s="12">
        <f t="shared" ref="AD394:AK394" si="939">SUM(AD345:AD348)</f>
        <v>165</v>
      </c>
      <c r="AE394" s="12">
        <f t="shared" si="939"/>
        <v>31</v>
      </c>
      <c r="AF394" s="12">
        <f t="shared" si="939"/>
        <v>2</v>
      </c>
      <c r="AG394" s="12">
        <f t="shared" si="939"/>
        <v>0</v>
      </c>
      <c r="AH394" s="12">
        <f t="shared" si="939"/>
        <v>4</v>
      </c>
      <c r="AI394" s="12">
        <f t="shared" si="939"/>
        <v>2</v>
      </c>
      <c r="AJ394" s="12">
        <f t="shared" si="939"/>
        <v>15</v>
      </c>
      <c r="AK394" s="12">
        <f t="shared" si="939"/>
        <v>1</v>
      </c>
      <c r="AL394" s="20">
        <f t="shared" si="802"/>
        <v>220</v>
      </c>
      <c r="AM394" s="12">
        <f t="shared" ref="AM394:AT394" si="940">SUM(AM345:AM348)</f>
        <v>210</v>
      </c>
      <c r="AN394" s="12">
        <f t="shared" si="940"/>
        <v>64</v>
      </c>
      <c r="AO394" s="12">
        <f t="shared" si="940"/>
        <v>4</v>
      </c>
      <c r="AP394" s="12">
        <f t="shared" si="940"/>
        <v>1</v>
      </c>
      <c r="AQ394" s="12">
        <f t="shared" si="940"/>
        <v>3</v>
      </c>
      <c r="AR394" s="12">
        <f t="shared" si="940"/>
        <v>8</v>
      </c>
      <c r="AS394" s="12">
        <f t="shared" si="940"/>
        <v>18</v>
      </c>
      <c r="AT394" s="12">
        <f t="shared" si="940"/>
        <v>1</v>
      </c>
      <c r="AU394" s="20">
        <f t="shared" si="804"/>
        <v>309</v>
      </c>
    </row>
    <row r="395" spans="1:47" ht="13.5" customHeight="1" x14ac:dyDescent="0.2">
      <c r="A395" s="14">
        <f t="shared" si="794"/>
        <v>0.58333333333333337</v>
      </c>
      <c r="B395" s="12">
        <f t="shared" ref="B395" si="941">SUM(B346:B349)</f>
        <v>10</v>
      </c>
      <c r="C395" s="12">
        <f t="shared" si="881"/>
        <v>1</v>
      </c>
      <c r="D395" s="12">
        <f t="shared" si="881"/>
        <v>0</v>
      </c>
      <c r="E395" s="12">
        <f t="shared" si="881"/>
        <v>0</v>
      </c>
      <c r="F395" s="12">
        <f t="shared" si="881"/>
        <v>0</v>
      </c>
      <c r="G395" s="12">
        <f t="shared" si="881"/>
        <v>1</v>
      </c>
      <c r="H395" s="12">
        <f t="shared" si="881"/>
        <v>0</v>
      </c>
      <c r="I395" s="12">
        <f t="shared" si="881"/>
        <v>0</v>
      </c>
      <c r="J395" s="20">
        <f t="shared" si="796"/>
        <v>12</v>
      </c>
      <c r="K395" s="12">
        <f t="shared" ref="K395:R395" si="942">SUM(K346:K349)</f>
        <v>20</v>
      </c>
      <c r="L395" s="12">
        <f t="shared" si="942"/>
        <v>6</v>
      </c>
      <c r="M395" s="12">
        <f t="shared" si="942"/>
        <v>0</v>
      </c>
      <c r="N395" s="12">
        <f t="shared" si="942"/>
        <v>0</v>
      </c>
      <c r="O395" s="12">
        <f t="shared" si="942"/>
        <v>0</v>
      </c>
      <c r="P395" s="12">
        <f t="shared" si="942"/>
        <v>2</v>
      </c>
      <c r="Q395" s="12">
        <f t="shared" si="942"/>
        <v>1</v>
      </c>
      <c r="R395" s="12">
        <f t="shared" si="942"/>
        <v>0</v>
      </c>
      <c r="S395" s="20">
        <f t="shared" si="798"/>
        <v>29</v>
      </c>
      <c r="T395" s="12">
        <f t="shared" ref="T395:AA395" si="943">SUM(T346:T349)</f>
        <v>47</v>
      </c>
      <c r="U395" s="12">
        <f t="shared" si="943"/>
        <v>5</v>
      </c>
      <c r="V395" s="12">
        <f t="shared" si="943"/>
        <v>0</v>
      </c>
      <c r="W395" s="12">
        <f t="shared" si="943"/>
        <v>0</v>
      </c>
      <c r="X395" s="12">
        <f t="shared" si="943"/>
        <v>0</v>
      </c>
      <c r="Y395" s="12">
        <f t="shared" si="943"/>
        <v>1</v>
      </c>
      <c r="Z395" s="12">
        <f t="shared" si="943"/>
        <v>0</v>
      </c>
      <c r="AA395" s="12">
        <f t="shared" si="943"/>
        <v>0</v>
      </c>
      <c r="AB395" s="20">
        <f t="shared" si="800"/>
        <v>53</v>
      </c>
      <c r="AC395" s="14">
        <f t="shared" si="808"/>
        <v>0.58333333333333337</v>
      </c>
      <c r="AD395" s="12">
        <f t="shared" ref="AD395:AK395" si="944">SUM(AD346:AD349)</f>
        <v>172</v>
      </c>
      <c r="AE395" s="12">
        <f t="shared" si="944"/>
        <v>33</v>
      </c>
      <c r="AF395" s="12">
        <f t="shared" si="944"/>
        <v>2</v>
      </c>
      <c r="AG395" s="12">
        <f t="shared" si="944"/>
        <v>0</v>
      </c>
      <c r="AH395" s="12">
        <f t="shared" si="944"/>
        <v>4</v>
      </c>
      <c r="AI395" s="12">
        <f t="shared" si="944"/>
        <v>0</v>
      </c>
      <c r="AJ395" s="12">
        <f t="shared" si="944"/>
        <v>16</v>
      </c>
      <c r="AK395" s="12">
        <f t="shared" si="944"/>
        <v>1</v>
      </c>
      <c r="AL395" s="20">
        <f t="shared" si="802"/>
        <v>228</v>
      </c>
      <c r="AM395" s="12">
        <f t="shared" ref="AM395:AT395" si="945">SUM(AM346:AM349)</f>
        <v>237</v>
      </c>
      <c r="AN395" s="12">
        <f t="shared" si="945"/>
        <v>64</v>
      </c>
      <c r="AO395" s="12">
        <f t="shared" si="945"/>
        <v>4</v>
      </c>
      <c r="AP395" s="12">
        <f t="shared" si="945"/>
        <v>1</v>
      </c>
      <c r="AQ395" s="12">
        <f t="shared" si="945"/>
        <v>4</v>
      </c>
      <c r="AR395" s="12">
        <f t="shared" si="945"/>
        <v>7</v>
      </c>
      <c r="AS395" s="12">
        <f t="shared" si="945"/>
        <v>14</v>
      </c>
      <c r="AT395" s="12">
        <f t="shared" si="945"/>
        <v>1</v>
      </c>
      <c r="AU395" s="20">
        <f t="shared" si="804"/>
        <v>332</v>
      </c>
    </row>
    <row r="396" spans="1:47" ht="13.5" customHeight="1" x14ac:dyDescent="0.2">
      <c r="A396" s="14">
        <f t="shared" si="794"/>
        <v>0.59375</v>
      </c>
      <c r="B396" s="12">
        <f t="shared" ref="B396" si="946">SUM(B347:B350)</f>
        <v>10</v>
      </c>
      <c r="C396" s="12">
        <f t="shared" si="881"/>
        <v>1</v>
      </c>
      <c r="D396" s="12">
        <f t="shared" si="881"/>
        <v>0</v>
      </c>
      <c r="E396" s="12">
        <f t="shared" si="881"/>
        <v>0</v>
      </c>
      <c r="F396" s="12">
        <f t="shared" si="881"/>
        <v>0</v>
      </c>
      <c r="G396" s="12">
        <f t="shared" si="881"/>
        <v>1</v>
      </c>
      <c r="H396" s="12">
        <f t="shared" si="881"/>
        <v>0</v>
      </c>
      <c r="I396" s="12">
        <f t="shared" si="881"/>
        <v>0</v>
      </c>
      <c r="J396" s="20">
        <f t="shared" si="796"/>
        <v>12</v>
      </c>
      <c r="K396" s="12">
        <f t="shared" ref="K396:R396" si="947">SUM(K347:K350)</f>
        <v>29</v>
      </c>
      <c r="L396" s="12">
        <f t="shared" si="947"/>
        <v>7</v>
      </c>
      <c r="M396" s="12">
        <f t="shared" si="947"/>
        <v>0</v>
      </c>
      <c r="N396" s="12">
        <f t="shared" si="947"/>
        <v>0</v>
      </c>
      <c r="O396" s="12">
        <f t="shared" si="947"/>
        <v>0</v>
      </c>
      <c r="P396" s="12">
        <f t="shared" si="947"/>
        <v>2</v>
      </c>
      <c r="Q396" s="12">
        <f t="shared" si="947"/>
        <v>2</v>
      </c>
      <c r="R396" s="12">
        <f t="shared" si="947"/>
        <v>0</v>
      </c>
      <c r="S396" s="20">
        <f t="shared" si="798"/>
        <v>40</v>
      </c>
      <c r="T396" s="12">
        <f t="shared" ref="T396:AA396" si="948">SUM(T347:T350)</f>
        <v>55</v>
      </c>
      <c r="U396" s="12">
        <f t="shared" si="948"/>
        <v>6</v>
      </c>
      <c r="V396" s="12">
        <f t="shared" si="948"/>
        <v>0</v>
      </c>
      <c r="W396" s="12">
        <f t="shared" si="948"/>
        <v>0</v>
      </c>
      <c r="X396" s="12">
        <f t="shared" si="948"/>
        <v>0</v>
      </c>
      <c r="Y396" s="12">
        <f t="shared" si="948"/>
        <v>0</v>
      </c>
      <c r="Z396" s="12">
        <f t="shared" si="948"/>
        <v>0</v>
      </c>
      <c r="AA396" s="12">
        <f t="shared" si="948"/>
        <v>0</v>
      </c>
      <c r="AB396" s="20">
        <f t="shared" si="800"/>
        <v>61</v>
      </c>
      <c r="AC396" s="14">
        <f t="shared" si="808"/>
        <v>0.59375</v>
      </c>
      <c r="AD396" s="12">
        <f t="shared" ref="AD396:AK396" si="949">SUM(AD347:AD350)</f>
        <v>180</v>
      </c>
      <c r="AE396" s="12">
        <f t="shared" si="949"/>
        <v>33</v>
      </c>
      <c r="AF396" s="12">
        <f t="shared" si="949"/>
        <v>2</v>
      </c>
      <c r="AG396" s="12">
        <f t="shared" si="949"/>
        <v>1</v>
      </c>
      <c r="AH396" s="12">
        <f t="shared" si="949"/>
        <v>4</v>
      </c>
      <c r="AI396" s="12">
        <f t="shared" si="949"/>
        <v>2</v>
      </c>
      <c r="AJ396" s="12">
        <f t="shared" si="949"/>
        <v>17</v>
      </c>
      <c r="AK396" s="12">
        <f t="shared" si="949"/>
        <v>2</v>
      </c>
      <c r="AL396" s="20">
        <f t="shared" si="802"/>
        <v>241</v>
      </c>
      <c r="AM396" s="12">
        <f t="shared" ref="AM396:AT396" si="950">SUM(AM347:AM350)</f>
        <v>253</v>
      </c>
      <c r="AN396" s="12">
        <f t="shared" si="950"/>
        <v>57</v>
      </c>
      <c r="AO396" s="12">
        <f t="shared" si="950"/>
        <v>4</v>
      </c>
      <c r="AP396" s="12">
        <f t="shared" si="950"/>
        <v>1</v>
      </c>
      <c r="AQ396" s="12">
        <f t="shared" si="950"/>
        <v>4</v>
      </c>
      <c r="AR396" s="12">
        <f t="shared" si="950"/>
        <v>6</v>
      </c>
      <c r="AS396" s="12">
        <f t="shared" si="950"/>
        <v>16</v>
      </c>
      <c r="AT396" s="12">
        <f t="shared" si="950"/>
        <v>1</v>
      </c>
      <c r="AU396" s="20">
        <f t="shared" si="804"/>
        <v>342</v>
      </c>
    </row>
    <row r="397" spans="1:47" ht="13.5" customHeight="1" x14ac:dyDescent="0.2">
      <c r="A397" s="14">
        <f t="shared" si="794"/>
        <v>0.60416666666666663</v>
      </c>
      <c r="B397" s="12">
        <f t="shared" ref="B397" si="951">SUM(B348:B351)</f>
        <v>10</v>
      </c>
      <c r="C397" s="12">
        <f t="shared" si="881"/>
        <v>2</v>
      </c>
      <c r="D397" s="12">
        <f t="shared" si="881"/>
        <v>0</v>
      </c>
      <c r="E397" s="12">
        <f t="shared" si="881"/>
        <v>0</v>
      </c>
      <c r="F397" s="12">
        <f t="shared" si="881"/>
        <v>0</v>
      </c>
      <c r="G397" s="12">
        <f t="shared" si="881"/>
        <v>0</v>
      </c>
      <c r="H397" s="12">
        <f t="shared" si="881"/>
        <v>1</v>
      </c>
      <c r="I397" s="12">
        <f t="shared" si="881"/>
        <v>0</v>
      </c>
      <c r="J397" s="20">
        <f t="shared" si="796"/>
        <v>13</v>
      </c>
      <c r="K397" s="12">
        <f t="shared" ref="K397:R397" si="952">SUM(K348:K351)</f>
        <v>33</v>
      </c>
      <c r="L397" s="12">
        <f t="shared" si="952"/>
        <v>8</v>
      </c>
      <c r="M397" s="12">
        <f t="shared" si="952"/>
        <v>0</v>
      </c>
      <c r="N397" s="12">
        <f t="shared" si="952"/>
        <v>0</v>
      </c>
      <c r="O397" s="12">
        <f t="shared" si="952"/>
        <v>0</v>
      </c>
      <c r="P397" s="12">
        <f t="shared" si="952"/>
        <v>1</v>
      </c>
      <c r="Q397" s="12">
        <f t="shared" si="952"/>
        <v>2</v>
      </c>
      <c r="R397" s="12">
        <f t="shared" si="952"/>
        <v>0</v>
      </c>
      <c r="S397" s="20">
        <f t="shared" si="798"/>
        <v>44</v>
      </c>
      <c r="T397" s="12">
        <f t="shared" ref="T397:AA397" si="953">SUM(T348:T351)</f>
        <v>60</v>
      </c>
      <c r="U397" s="12">
        <f t="shared" si="953"/>
        <v>4</v>
      </c>
      <c r="V397" s="12">
        <f t="shared" si="953"/>
        <v>0</v>
      </c>
      <c r="W397" s="12">
        <f t="shared" si="953"/>
        <v>0</v>
      </c>
      <c r="X397" s="12">
        <f t="shared" si="953"/>
        <v>0</v>
      </c>
      <c r="Y397" s="12">
        <f t="shared" si="953"/>
        <v>0</v>
      </c>
      <c r="Z397" s="12">
        <f t="shared" si="953"/>
        <v>0</v>
      </c>
      <c r="AA397" s="12">
        <f t="shared" si="953"/>
        <v>0</v>
      </c>
      <c r="AB397" s="20">
        <f t="shared" si="800"/>
        <v>64</v>
      </c>
      <c r="AC397" s="14">
        <f t="shared" si="808"/>
        <v>0.60416666666666663</v>
      </c>
      <c r="AD397" s="12">
        <f t="shared" ref="AD397:AK397" si="954">SUM(AD348:AD351)</f>
        <v>229</v>
      </c>
      <c r="AE397" s="12">
        <f t="shared" si="954"/>
        <v>45</v>
      </c>
      <c r="AF397" s="12">
        <f t="shared" si="954"/>
        <v>3</v>
      </c>
      <c r="AG397" s="12">
        <f t="shared" si="954"/>
        <v>1</v>
      </c>
      <c r="AH397" s="12">
        <f t="shared" si="954"/>
        <v>4</v>
      </c>
      <c r="AI397" s="12">
        <f t="shared" si="954"/>
        <v>2</v>
      </c>
      <c r="AJ397" s="12">
        <f t="shared" si="954"/>
        <v>27</v>
      </c>
      <c r="AK397" s="12">
        <f t="shared" si="954"/>
        <v>1</v>
      </c>
      <c r="AL397" s="20">
        <f t="shared" si="802"/>
        <v>312</v>
      </c>
      <c r="AM397" s="12">
        <f t="shared" ref="AM397:AT397" si="955">SUM(AM348:AM351)</f>
        <v>262</v>
      </c>
      <c r="AN397" s="12">
        <f t="shared" si="955"/>
        <v>55</v>
      </c>
      <c r="AO397" s="12">
        <f t="shared" si="955"/>
        <v>3</v>
      </c>
      <c r="AP397" s="12">
        <f t="shared" si="955"/>
        <v>1</v>
      </c>
      <c r="AQ397" s="12">
        <f t="shared" si="955"/>
        <v>3</v>
      </c>
      <c r="AR397" s="12">
        <f t="shared" si="955"/>
        <v>6</v>
      </c>
      <c r="AS397" s="12">
        <f t="shared" si="955"/>
        <v>17</v>
      </c>
      <c r="AT397" s="12">
        <f t="shared" si="955"/>
        <v>0</v>
      </c>
      <c r="AU397" s="20">
        <f t="shared" si="804"/>
        <v>347</v>
      </c>
    </row>
    <row r="398" spans="1:47" ht="13.5" customHeight="1" x14ac:dyDescent="0.2">
      <c r="A398" s="14">
        <f t="shared" si="794"/>
        <v>0.61458333333333326</v>
      </c>
      <c r="B398" s="12">
        <f t="shared" ref="B398" si="956">SUM(B349:B352)</f>
        <v>11</v>
      </c>
      <c r="C398" s="12">
        <f t="shared" si="881"/>
        <v>2</v>
      </c>
      <c r="D398" s="12">
        <f t="shared" si="881"/>
        <v>0</v>
      </c>
      <c r="E398" s="12">
        <f t="shared" si="881"/>
        <v>0</v>
      </c>
      <c r="F398" s="12">
        <f t="shared" si="881"/>
        <v>0</v>
      </c>
      <c r="G398" s="12">
        <f t="shared" si="881"/>
        <v>0</v>
      </c>
      <c r="H398" s="12">
        <f t="shared" si="881"/>
        <v>1</v>
      </c>
      <c r="I398" s="12">
        <f t="shared" si="881"/>
        <v>0</v>
      </c>
      <c r="J398" s="20">
        <f t="shared" si="796"/>
        <v>14</v>
      </c>
      <c r="K398" s="12">
        <f t="shared" ref="K398:R398" si="957">SUM(K349:K352)</f>
        <v>43</v>
      </c>
      <c r="L398" s="12">
        <f t="shared" si="957"/>
        <v>8</v>
      </c>
      <c r="M398" s="12">
        <f t="shared" si="957"/>
        <v>0</v>
      </c>
      <c r="N398" s="12">
        <f t="shared" si="957"/>
        <v>0</v>
      </c>
      <c r="O398" s="12">
        <f t="shared" si="957"/>
        <v>0</v>
      </c>
      <c r="P398" s="12">
        <f t="shared" si="957"/>
        <v>1</v>
      </c>
      <c r="Q398" s="12">
        <f t="shared" si="957"/>
        <v>2</v>
      </c>
      <c r="R398" s="12">
        <f t="shared" si="957"/>
        <v>1</v>
      </c>
      <c r="S398" s="20">
        <f t="shared" si="798"/>
        <v>55</v>
      </c>
      <c r="T398" s="12">
        <f t="shared" ref="T398:AA398" si="958">SUM(T349:T352)</f>
        <v>52</v>
      </c>
      <c r="U398" s="12">
        <f t="shared" si="958"/>
        <v>4</v>
      </c>
      <c r="V398" s="12">
        <f t="shared" si="958"/>
        <v>0</v>
      </c>
      <c r="W398" s="12">
        <f t="shared" si="958"/>
        <v>0</v>
      </c>
      <c r="X398" s="12">
        <f t="shared" si="958"/>
        <v>0</v>
      </c>
      <c r="Y398" s="12">
        <f t="shared" si="958"/>
        <v>0</v>
      </c>
      <c r="Z398" s="12">
        <f t="shared" si="958"/>
        <v>0</v>
      </c>
      <c r="AA398" s="12">
        <f t="shared" si="958"/>
        <v>0</v>
      </c>
      <c r="AB398" s="20">
        <f t="shared" si="800"/>
        <v>56</v>
      </c>
      <c r="AC398" s="14">
        <f t="shared" si="808"/>
        <v>0.61458333333333326</v>
      </c>
      <c r="AD398" s="12">
        <f t="shared" ref="AD398:AK398" si="959">SUM(AD349:AD352)</f>
        <v>263</v>
      </c>
      <c r="AE398" s="12">
        <f t="shared" si="959"/>
        <v>57</v>
      </c>
      <c r="AF398" s="12">
        <f t="shared" si="959"/>
        <v>3</v>
      </c>
      <c r="AG398" s="12">
        <f t="shared" si="959"/>
        <v>1</v>
      </c>
      <c r="AH398" s="12">
        <f t="shared" si="959"/>
        <v>5</v>
      </c>
      <c r="AI398" s="12">
        <f t="shared" si="959"/>
        <v>4</v>
      </c>
      <c r="AJ398" s="12">
        <f t="shared" si="959"/>
        <v>30</v>
      </c>
      <c r="AK398" s="12">
        <f t="shared" si="959"/>
        <v>3</v>
      </c>
      <c r="AL398" s="20">
        <f t="shared" si="802"/>
        <v>366</v>
      </c>
      <c r="AM398" s="12">
        <f t="shared" ref="AM398:AT398" si="960">SUM(AM349:AM352)</f>
        <v>254</v>
      </c>
      <c r="AN398" s="12">
        <f t="shared" si="960"/>
        <v>64</v>
      </c>
      <c r="AO398" s="12">
        <f t="shared" si="960"/>
        <v>2</v>
      </c>
      <c r="AP398" s="12">
        <f t="shared" si="960"/>
        <v>1</v>
      </c>
      <c r="AQ398" s="12">
        <f t="shared" si="960"/>
        <v>5</v>
      </c>
      <c r="AR398" s="12">
        <f t="shared" si="960"/>
        <v>7</v>
      </c>
      <c r="AS398" s="12">
        <f t="shared" si="960"/>
        <v>17</v>
      </c>
      <c r="AT398" s="12">
        <f t="shared" si="960"/>
        <v>0</v>
      </c>
      <c r="AU398" s="20">
        <f t="shared" si="804"/>
        <v>350</v>
      </c>
    </row>
    <row r="399" spans="1:47" ht="13.5" customHeight="1" x14ac:dyDescent="0.2">
      <c r="A399" s="14">
        <f t="shared" si="794"/>
        <v>0.62499999999999989</v>
      </c>
      <c r="B399" s="12">
        <f t="shared" ref="B399:I411" si="961">SUM(B350:B353)</f>
        <v>13</v>
      </c>
      <c r="C399" s="12">
        <f t="shared" si="961"/>
        <v>2</v>
      </c>
      <c r="D399" s="12">
        <f t="shared" si="961"/>
        <v>0</v>
      </c>
      <c r="E399" s="12">
        <f t="shared" si="961"/>
        <v>0</v>
      </c>
      <c r="F399" s="12">
        <f t="shared" si="961"/>
        <v>0</v>
      </c>
      <c r="G399" s="12">
        <f t="shared" si="961"/>
        <v>0</v>
      </c>
      <c r="H399" s="12">
        <f t="shared" si="961"/>
        <v>1</v>
      </c>
      <c r="I399" s="12">
        <f t="shared" si="961"/>
        <v>0</v>
      </c>
      <c r="J399" s="20">
        <f t="shared" si="796"/>
        <v>16</v>
      </c>
      <c r="K399" s="12">
        <f t="shared" ref="K399:R399" si="962">SUM(K350:K353)</f>
        <v>38</v>
      </c>
      <c r="L399" s="12">
        <f t="shared" si="962"/>
        <v>7</v>
      </c>
      <c r="M399" s="12">
        <f t="shared" si="962"/>
        <v>0</v>
      </c>
      <c r="N399" s="12">
        <f t="shared" si="962"/>
        <v>0</v>
      </c>
      <c r="O399" s="12">
        <f t="shared" si="962"/>
        <v>0</v>
      </c>
      <c r="P399" s="12">
        <f t="shared" si="962"/>
        <v>1</v>
      </c>
      <c r="Q399" s="12">
        <f t="shared" si="962"/>
        <v>2</v>
      </c>
      <c r="R399" s="12">
        <f t="shared" si="962"/>
        <v>1</v>
      </c>
      <c r="S399" s="20">
        <f t="shared" si="798"/>
        <v>49</v>
      </c>
      <c r="T399" s="12">
        <f t="shared" ref="T399:AA399" si="963">SUM(T350:T353)</f>
        <v>41</v>
      </c>
      <c r="U399" s="12">
        <f t="shared" si="963"/>
        <v>5</v>
      </c>
      <c r="V399" s="12">
        <f t="shared" si="963"/>
        <v>0</v>
      </c>
      <c r="W399" s="12">
        <f t="shared" si="963"/>
        <v>0</v>
      </c>
      <c r="X399" s="12">
        <f t="shared" si="963"/>
        <v>0</v>
      </c>
      <c r="Y399" s="12">
        <f t="shared" si="963"/>
        <v>0</v>
      </c>
      <c r="Z399" s="12">
        <f t="shared" si="963"/>
        <v>0</v>
      </c>
      <c r="AA399" s="12">
        <f t="shared" si="963"/>
        <v>0</v>
      </c>
      <c r="AB399" s="20">
        <f t="shared" si="800"/>
        <v>46</v>
      </c>
      <c r="AC399" s="14">
        <f t="shared" si="808"/>
        <v>0.62499999999999989</v>
      </c>
      <c r="AD399" s="12">
        <f t="shared" ref="AD399:AK399" si="964">SUM(AD350:AD353)</f>
        <v>280</v>
      </c>
      <c r="AE399" s="12">
        <f t="shared" si="964"/>
        <v>67</v>
      </c>
      <c r="AF399" s="12">
        <f t="shared" si="964"/>
        <v>5</v>
      </c>
      <c r="AG399" s="12">
        <f t="shared" si="964"/>
        <v>1</v>
      </c>
      <c r="AH399" s="12">
        <f t="shared" si="964"/>
        <v>4</v>
      </c>
      <c r="AI399" s="12">
        <f t="shared" si="964"/>
        <v>5</v>
      </c>
      <c r="AJ399" s="12">
        <f t="shared" si="964"/>
        <v>32</v>
      </c>
      <c r="AK399" s="12">
        <f t="shared" si="964"/>
        <v>3</v>
      </c>
      <c r="AL399" s="20">
        <f t="shared" si="802"/>
        <v>397</v>
      </c>
      <c r="AM399" s="12">
        <f t="shared" ref="AM399:AT399" si="965">SUM(AM350:AM353)</f>
        <v>251</v>
      </c>
      <c r="AN399" s="12">
        <f t="shared" si="965"/>
        <v>64</v>
      </c>
      <c r="AO399" s="12">
        <f t="shared" si="965"/>
        <v>1</v>
      </c>
      <c r="AP399" s="12">
        <f t="shared" si="965"/>
        <v>1</v>
      </c>
      <c r="AQ399" s="12">
        <f t="shared" si="965"/>
        <v>4</v>
      </c>
      <c r="AR399" s="12">
        <f t="shared" si="965"/>
        <v>5</v>
      </c>
      <c r="AS399" s="12">
        <f t="shared" si="965"/>
        <v>21</v>
      </c>
      <c r="AT399" s="12">
        <f t="shared" si="965"/>
        <v>0</v>
      </c>
      <c r="AU399" s="20">
        <f t="shared" si="804"/>
        <v>347</v>
      </c>
    </row>
    <row r="400" spans="1:47" ht="13.5" customHeight="1" x14ac:dyDescent="0.2">
      <c r="A400" s="14">
        <f t="shared" si="794"/>
        <v>0.63541666666666652</v>
      </c>
      <c r="B400" s="12">
        <f t="shared" ref="B400" si="966">SUM(B351:B354)</f>
        <v>15</v>
      </c>
      <c r="C400" s="12">
        <f t="shared" si="961"/>
        <v>3</v>
      </c>
      <c r="D400" s="12">
        <f t="shared" si="961"/>
        <v>0</v>
      </c>
      <c r="E400" s="12">
        <f t="shared" si="961"/>
        <v>0</v>
      </c>
      <c r="F400" s="12">
        <f t="shared" si="961"/>
        <v>0</v>
      </c>
      <c r="G400" s="12">
        <f t="shared" si="961"/>
        <v>0</v>
      </c>
      <c r="H400" s="12">
        <f t="shared" si="961"/>
        <v>3</v>
      </c>
      <c r="I400" s="12">
        <f t="shared" si="961"/>
        <v>1</v>
      </c>
      <c r="J400" s="20">
        <f t="shared" si="796"/>
        <v>22</v>
      </c>
      <c r="K400" s="12">
        <f t="shared" ref="K400:R400" si="967">SUM(K351:K354)</f>
        <v>29</v>
      </c>
      <c r="L400" s="12">
        <f t="shared" si="967"/>
        <v>8</v>
      </c>
      <c r="M400" s="12">
        <f t="shared" si="967"/>
        <v>0</v>
      </c>
      <c r="N400" s="12">
        <f t="shared" si="967"/>
        <v>0</v>
      </c>
      <c r="O400" s="12">
        <f t="shared" si="967"/>
        <v>0</v>
      </c>
      <c r="P400" s="12">
        <f t="shared" si="967"/>
        <v>1</v>
      </c>
      <c r="Q400" s="12">
        <f t="shared" si="967"/>
        <v>1</v>
      </c>
      <c r="R400" s="12">
        <f t="shared" si="967"/>
        <v>1</v>
      </c>
      <c r="S400" s="20">
        <f t="shared" si="798"/>
        <v>40</v>
      </c>
      <c r="T400" s="12">
        <f t="shared" ref="T400:AA400" si="968">SUM(T351:T354)</f>
        <v>28</v>
      </c>
      <c r="U400" s="12">
        <f t="shared" si="968"/>
        <v>6</v>
      </c>
      <c r="V400" s="12">
        <f t="shared" si="968"/>
        <v>0</v>
      </c>
      <c r="W400" s="12">
        <f t="shared" si="968"/>
        <v>0</v>
      </c>
      <c r="X400" s="12">
        <f t="shared" si="968"/>
        <v>0</v>
      </c>
      <c r="Y400" s="12">
        <f t="shared" si="968"/>
        <v>0</v>
      </c>
      <c r="Z400" s="12">
        <f t="shared" si="968"/>
        <v>1</v>
      </c>
      <c r="AA400" s="12">
        <f t="shared" si="968"/>
        <v>0</v>
      </c>
      <c r="AB400" s="20">
        <f t="shared" si="800"/>
        <v>35</v>
      </c>
      <c r="AC400" s="14">
        <f t="shared" si="808"/>
        <v>0.63541666666666652</v>
      </c>
      <c r="AD400" s="12">
        <f t="shared" ref="AD400:AK400" si="969">SUM(AD351:AD354)</f>
        <v>289</v>
      </c>
      <c r="AE400" s="12">
        <f t="shared" si="969"/>
        <v>65</v>
      </c>
      <c r="AF400" s="12">
        <f t="shared" si="969"/>
        <v>4</v>
      </c>
      <c r="AG400" s="12">
        <f t="shared" si="969"/>
        <v>0</v>
      </c>
      <c r="AH400" s="12">
        <f t="shared" si="969"/>
        <v>5</v>
      </c>
      <c r="AI400" s="12">
        <f t="shared" si="969"/>
        <v>3</v>
      </c>
      <c r="AJ400" s="12">
        <f t="shared" si="969"/>
        <v>31</v>
      </c>
      <c r="AK400" s="12">
        <f t="shared" si="969"/>
        <v>3</v>
      </c>
      <c r="AL400" s="20">
        <f t="shared" si="802"/>
        <v>400</v>
      </c>
      <c r="AM400" s="12">
        <f t="shared" ref="AM400:AT400" si="970">SUM(AM351:AM354)</f>
        <v>254</v>
      </c>
      <c r="AN400" s="12">
        <f t="shared" si="970"/>
        <v>69</v>
      </c>
      <c r="AO400" s="12">
        <f t="shared" si="970"/>
        <v>1</v>
      </c>
      <c r="AP400" s="12">
        <f t="shared" si="970"/>
        <v>2</v>
      </c>
      <c r="AQ400" s="12">
        <f t="shared" si="970"/>
        <v>3</v>
      </c>
      <c r="AR400" s="12">
        <f t="shared" si="970"/>
        <v>6</v>
      </c>
      <c r="AS400" s="12">
        <f t="shared" si="970"/>
        <v>21</v>
      </c>
      <c r="AT400" s="12">
        <f t="shared" si="970"/>
        <v>0</v>
      </c>
      <c r="AU400" s="20">
        <f t="shared" si="804"/>
        <v>356</v>
      </c>
    </row>
    <row r="401" spans="1:47" ht="13.5" customHeight="1" x14ac:dyDescent="0.2">
      <c r="A401" s="14">
        <f t="shared" si="794"/>
        <v>0.64583333333333315</v>
      </c>
      <c r="B401" s="12">
        <f t="shared" ref="B401" si="971">SUM(B352:B355)</f>
        <v>17</v>
      </c>
      <c r="C401" s="12">
        <f t="shared" si="961"/>
        <v>6</v>
      </c>
      <c r="D401" s="12">
        <f t="shared" si="961"/>
        <v>0</v>
      </c>
      <c r="E401" s="12">
        <f t="shared" si="961"/>
        <v>0</v>
      </c>
      <c r="F401" s="12">
        <f t="shared" si="961"/>
        <v>0</v>
      </c>
      <c r="G401" s="12">
        <f t="shared" si="961"/>
        <v>0</v>
      </c>
      <c r="H401" s="12">
        <f t="shared" si="961"/>
        <v>2</v>
      </c>
      <c r="I401" s="12">
        <f t="shared" si="961"/>
        <v>1</v>
      </c>
      <c r="J401" s="20">
        <f t="shared" si="796"/>
        <v>26</v>
      </c>
      <c r="K401" s="12">
        <f t="shared" ref="K401:R401" si="972">SUM(K352:K355)</f>
        <v>36</v>
      </c>
      <c r="L401" s="12">
        <f t="shared" si="972"/>
        <v>6</v>
      </c>
      <c r="M401" s="12">
        <f t="shared" si="972"/>
        <v>0</v>
      </c>
      <c r="N401" s="12">
        <f t="shared" si="972"/>
        <v>0</v>
      </c>
      <c r="O401" s="12">
        <f t="shared" si="972"/>
        <v>0</v>
      </c>
      <c r="P401" s="12">
        <f t="shared" si="972"/>
        <v>0</v>
      </c>
      <c r="Q401" s="12">
        <f t="shared" si="972"/>
        <v>1</v>
      </c>
      <c r="R401" s="12">
        <f t="shared" si="972"/>
        <v>1</v>
      </c>
      <c r="S401" s="20">
        <f t="shared" si="798"/>
        <v>44</v>
      </c>
      <c r="T401" s="12">
        <f t="shared" ref="T401:AA401" si="973">SUM(T352:T355)</f>
        <v>26</v>
      </c>
      <c r="U401" s="12">
        <f t="shared" si="973"/>
        <v>7</v>
      </c>
      <c r="V401" s="12">
        <f t="shared" si="973"/>
        <v>0</v>
      </c>
      <c r="W401" s="12">
        <f t="shared" si="973"/>
        <v>0</v>
      </c>
      <c r="X401" s="12">
        <f t="shared" si="973"/>
        <v>0</v>
      </c>
      <c r="Y401" s="12">
        <f t="shared" si="973"/>
        <v>0</v>
      </c>
      <c r="Z401" s="12">
        <f t="shared" si="973"/>
        <v>2</v>
      </c>
      <c r="AA401" s="12">
        <f t="shared" si="973"/>
        <v>0</v>
      </c>
      <c r="AB401" s="20">
        <f t="shared" si="800"/>
        <v>35</v>
      </c>
      <c r="AC401" s="14">
        <f t="shared" si="808"/>
        <v>0.64583333333333315</v>
      </c>
      <c r="AD401" s="12">
        <f t="shared" ref="AD401:AK401" si="974">SUM(AD352:AD355)</f>
        <v>261</v>
      </c>
      <c r="AE401" s="12">
        <f t="shared" si="974"/>
        <v>65</v>
      </c>
      <c r="AF401" s="12">
        <f t="shared" si="974"/>
        <v>3</v>
      </c>
      <c r="AG401" s="12">
        <f t="shared" si="974"/>
        <v>0</v>
      </c>
      <c r="AH401" s="12">
        <f t="shared" si="974"/>
        <v>5</v>
      </c>
      <c r="AI401" s="12">
        <f t="shared" si="974"/>
        <v>7</v>
      </c>
      <c r="AJ401" s="12">
        <f t="shared" si="974"/>
        <v>26</v>
      </c>
      <c r="AK401" s="12">
        <f t="shared" si="974"/>
        <v>3</v>
      </c>
      <c r="AL401" s="20">
        <f t="shared" si="802"/>
        <v>370</v>
      </c>
      <c r="AM401" s="12">
        <f t="shared" ref="AM401:AT401" si="975">SUM(AM352:AM355)</f>
        <v>267</v>
      </c>
      <c r="AN401" s="12">
        <f t="shared" si="975"/>
        <v>73</v>
      </c>
      <c r="AO401" s="12">
        <f t="shared" si="975"/>
        <v>1</v>
      </c>
      <c r="AP401" s="12">
        <f t="shared" si="975"/>
        <v>2</v>
      </c>
      <c r="AQ401" s="12">
        <f t="shared" si="975"/>
        <v>3</v>
      </c>
      <c r="AR401" s="12">
        <f t="shared" si="975"/>
        <v>9</v>
      </c>
      <c r="AS401" s="12">
        <f t="shared" si="975"/>
        <v>24</v>
      </c>
      <c r="AT401" s="12">
        <f t="shared" si="975"/>
        <v>2</v>
      </c>
      <c r="AU401" s="20">
        <f t="shared" si="804"/>
        <v>381</v>
      </c>
    </row>
    <row r="402" spans="1:47" ht="13.5" customHeight="1" x14ac:dyDescent="0.2">
      <c r="A402" s="14">
        <f t="shared" si="794"/>
        <v>0.65624999999999978</v>
      </c>
      <c r="B402" s="12">
        <f t="shared" ref="B402" si="976">SUM(B353:B356)</f>
        <v>16</v>
      </c>
      <c r="C402" s="12">
        <f t="shared" si="961"/>
        <v>8</v>
      </c>
      <c r="D402" s="12">
        <f t="shared" si="961"/>
        <v>0</v>
      </c>
      <c r="E402" s="12">
        <f t="shared" si="961"/>
        <v>0</v>
      </c>
      <c r="F402" s="12">
        <f t="shared" si="961"/>
        <v>0</v>
      </c>
      <c r="G402" s="12">
        <f t="shared" si="961"/>
        <v>0</v>
      </c>
      <c r="H402" s="12">
        <f t="shared" si="961"/>
        <v>2</v>
      </c>
      <c r="I402" s="12">
        <f t="shared" si="961"/>
        <v>1</v>
      </c>
      <c r="J402" s="20">
        <f t="shared" si="796"/>
        <v>27</v>
      </c>
      <c r="K402" s="12">
        <f t="shared" ref="K402:R402" si="977">SUM(K353:K356)</f>
        <v>34</v>
      </c>
      <c r="L402" s="12">
        <f t="shared" si="977"/>
        <v>4</v>
      </c>
      <c r="M402" s="12">
        <f t="shared" si="977"/>
        <v>0</v>
      </c>
      <c r="N402" s="12">
        <f t="shared" si="977"/>
        <v>0</v>
      </c>
      <c r="O402" s="12">
        <f t="shared" si="977"/>
        <v>0</v>
      </c>
      <c r="P402" s="12">
        <f t="shared" si="977"/>
        <v>1</v>
      </c>
      <c r="Q402" s="12">
        <f t="shared" si="977"/>
        <v>2</v>
      </c>
      <c r="R402" s="12">
        <f t="shared" si="977"/>
        <v>0</v>
      </c>
      <c r="S402" s="20">
        <f t="shared" si="798"/>
        <v>41</v>
      </c>
      <c r="T402" s="12">
        <f t="shared" ref="T402:AA402" si="978">SUM(T353:T356)</f>
        <v>31</v>
      </c>
      <c r="U402" s="12">
        <f t="shared" si="978"/>
        <v>8</v>
      </c>
      <c r="V402" s="12">
        <f t="shared" si="978"/>
        <v>0</v>
      </c>
      <c r="W402" s="12">
        <f t="shared" si="978"/>
        <v>0</v>
      </c>
      <c r="X402" s="12">
        <f t="shared" si="978"/>
        <v>0</v>
      </c>
      <c r="Y402" s="12">
        <f t="shared" si="978"/>
        <v>0</v>
      </c>
      <c r="Z402" s="12">
        <f t="shared" si="978"/>
        <v>2</v>
      </c>
      <c r="AA402" s="12">
        <f t="shared" si="978"/>
        <v>0</v>
      </c>
      <c r="AB402" s="20">
        <f t="shared" si="800"/>
        <v>41</v>
      </c>
      <c r="AC402" s="14">
        <f t="shared" si="808"/>
        <v>0.65624999999999978</v>
      </c>
      <c r="AD402" s="12">
        <f t="shared" ref="AD402:AK402" si="979">SUM(AD353:AD356)</f>
        <v>261</v>
      </c>
      <c r="AE402" s="12">
        <f t="shared" si="979"/>
        <v>58</v>
      </c>
      <c r="AF402" s="12">
        <f t="shared" si="979"/>
        <v>2</v>
      </c>
      <c r="AG402" s="12">
        <f t="shared" si="979"/>
        <v>0</v>
      </c>
      <c r="AH402" s="12">
        <f t="shared" si="979"/>
        <v>4</v>
      </c>
      <c r="AI402" s="12">
        <f t="shared" si="979"/>
        <v>9</v>
      </c>
      <c r="AJ402" s="12">
        <f t="shared" si="979"/>
        <v>35</v>
      </c>
      <c r="AK402" s="12">
        <f t="shared" si="979"/>
        <v>1</v>
      </c>
      <c r="AL402" s="20">
        <f t="shared" si="802"/>
        <v>370</v>
      </c>
      <c r="AM402" s="12">
        <f t="shared" ref="AM402:AT402" si="980">SUM(AM353:AM356)</f>
        <v>280</v>
      </c>
      <c r="AN402" s="12">
        <f t="shared" si="980"/>
        <v>64</v>
      </c>
      <c r="AO402" s="12">
        <f t="shared" si="980"/>
        <v>1</v>
      </c>
      <c r="AP402" s="12">
        <f t="shared" si="980"/>
        <v>1</v>
      </c>
      <c r="AQ402" s="12">
        <f t="shared" si="980"/>
        <v>3</v>
      </c>
      <c r="AR402" s="12">
        <f t="shared" si="980"/>
        <v>8</v>
      </c>
      <c r="AS402" s="12">
        <f t="shared" si="980"/>
        <v>20</v>
      </c>
      <c r="AT402" s="12">
        <f t="shared" si="980"/>
        <v>3</v>
      </c>
      <c r="AU402" s="20">
        <f t="shared" si="804"/>
        <v>380</v>
      </c>
    </row>
    <row r="403" spans="1:47" ht="13.5" customHeight="1" x14ac:dyDescent="0.2">
      <c r="A403" s="14">
        <f t="shared" si="794"/>
        <v>0.66666666666666641</v>
      </c>
      <c r="B403" s="12">
        <f t="shared" ref="B403" si="981">SUM(B354:B357)</f>
        <v>15</v>
      </c>
      <c r="C403" s="12">
        <f t="shared" si="961"/>
        <v>7</v>
      </c>
      <c r="D403" s="12">
        <f t="shared" si="961"/>
        <v>0</v>
      </c>
      <c r="E403" s="12">
        <f t="shared" si="961"/>
        <v>0</v>
      </c>
      <c r="F403" s="12">
        <f t="shared" si="961"/>
        <v>0</v>
      </c>
      <c r="G403" s="12">
        <f t="shared" si="961"/>
        <v>0</v>
      </c>
      <c r="H403" s="12">
        <f t="shared" si="961"/>
        <v>3</v>
      </c>
      <c r="I403" s="12">
        <f t="shared" si="961"/>
        <v>2</v>
      </c>
      <c r="J403" s="20">
        <f t="shared" si="796"/>
        <v>27</v>
      </c>
      <c r="K403" s="12">
        <f t="shared" ref="K403:R403" si="982">SUM(K354:K357)</f>
        <v>38</v>
      </c>
      <c r="L403" s="12">
        <f t="shared" si="982"/>
        <v>9</v>
      </c>
      <c r="M403" s="12">
        <f t="shared" si="982"/>
        <v>0</v>
      </c>
      <c r="N403" s="12">
        <f t="shared" si="982"/>
        <v>0</v>
      </c>
      <c r="O403" s="12">
        <f t="shared" si="982"/>
        <v>0</v>
      </c>
      <c r="P403" s="12">
        <f t="shared" si="982"/>
        <v>1</v>
      </c>
      <c r="Q403" s="12">
        <f t="shared" si="982"/>
        <v>1</v>
      </c>
      <c r="R403" s="12">
        <f t="shared" si="982"/>
        <v>0</v>
      </c>
      <c r="S403" s="20">
        <f t="shared" si="798"/>
        <v>49</v>
      </c>
      <c r="T403" s="12">
        <f t="shared" ref="T403:AA403" si="983">SUM(T354:T357)</f>
        <v>34</v>
      </c>
      <c r="U403" s="12">
        <f t="shared" si="983"/>
        <v>6</v>
      </c>
      <c r="V403" s="12">
        <f t="shared" si="983"/>
        <v>0</v>
      </c>
      <c r="W403" s="12">
        <f t="shared" si="983"/>
        <v>0</v>
      </c>
      <c r="X403" s="12">
        <f t="shared" si="983"/>
        <v>0</v>
      </c>
      <c r="Y403" s="12">
        <f t="shared" si="983"/>
        <v>0</v>
      </c>
      <c r="Z403" s="12">
        <f t="shared" si="983"/>
        <v>2</v>
      </c>
      <c r="AA403" s="12">
        <f t="shared" si="983"/>
        <v>0</v>
      </c>
      <c r="AB403" s="20">
        <f t="shared" si="800"/>
        <v>42</v>
      </c>
      <c r="AC403" s="14">
        <f t="shared" si="808"/>
        <v>0.66666666666666641</v>
      </c>
      <c r="AD403" s="12">
        <f t="shared" ref="AD403:AK403" si="984">SUM(AD354:AD357)</f>
        <v>263</v>
      </c>
      <c r="AE403" s="12">
        <f t="shared" si="984"/>
        <v>53</v>
      </c>
      <c r="AF403" s="12">
        <f t="shared" si="984"/>
        <v>0</v>
      </c>
      <c r="AG403" s="12">
        <f t="shared" si="984"/>
        <v>0</v>
      </c>
      <c r="AH403" s="12">
        <f t="shared" si="984"/>
        <v>4</v>
      </c>
      <c r="AI403" s="12">
        <f t="shared" si="984"/>
        <v>12</v>
      </c>
      <c r="AJ403" s="12">
        <f t="shared" si="984"/>
        <v>37</v>
      </c>
      <c r="AK403" s="12">
        <f t="shared" si="984"/>
        <v>2</v>
      </c>
      <c r="AL403" s="20">
        <f t="shared" si="802"/>
        <v>371</v>
      </c>
      <c r="AM403" s="12">
        <f t="shared" ref="AM403:AT403" si="985">SUM(AM354:AM357)</f>
        <v>291</v>
      </c>
      <c r="AN403" s="12">
        <f t="shared" si="985"/>
        <v>54</v>
      </c>
      <c r="AO403" s="12">
        <f t="shared" si="985"/>
        <v>1</v>
      </c>
      <c r="AP403" s="12">
        <f t="shared" si="985"/>
        <v>2</v>
      </c>
      <c r="AQ403" s="12">
        <f t="shared" si="985"/>
        <v>2</v>
      </c>
      <c r="AR403" s="12">
        <f t="shared" si="985"/>
        <v>8</v>
      </c>
      <c r="AS403" s="12">
        <f t="shared" si="985"/>
        <v>25</v>
      </c>
      <c r="AT403" s="12">
        <f t="shared" si="985"/>
        <v>4</v>
      </c>
      <c r="AU403" s="20">
        <f t="shared" si="804"/>
        <v>387</v>
      </c>
    </row>
    <row r="404" spans="1:47" ht="13.5" customHeight="1" x14ac:dyDescent="0.2">
      <c r="A404" s="14">
        <f t="shared" si="794"/>
        <v>0.67708333333333304</v>
      </c>
      <c r="B404" s="12">
        <f t="shared" ref="B404" si="986">SUM(B355:B358)</f>
        <v>12</v>
      </c>
      <c r="C404" s="12">
        <f t="shared" si="961"/>
        <v>7</v>
      </c>
      <c r="D404" s="12">
        <f t="shared" si="961"/>
        <v>0</v>
      </c>
      <c r="E404" s="12">
        <f t="shared" si="961"/>
        <v>0</v>
      </c>
      <c r="F404" s="12">
        <f t="shared" si="961"/>
        <v>0</v>
      </c>
      <c r="G404" s="12">
        <f t="shared" si="961"/>
        <v>0</v>
      </c>
      <c r="H404" s="12">
        <f t="shared" si="961"/>
        <v>2</v>
      </c>
      <c r="I404" s="12">
        <f t="shared" si="961"/>
        <v>1</v>
      </c>
      <c r="J404" s="20">
        <f t="shared" si="796"/>
        <v>22</v>
      </c>
      <c r="K404" s="12">
        <f t="shared" ref="K404:R404" si="987">SUM(K355:K358)</f>
        <v>47</v>
      </c>
      <c r="L404" s="12">
        <f t="shared" si="987"/>
        <v>7</v>
      </c>
      <c r="M404" s="12">
        <f t="shared" si="987"/>
        <v>0</v>
      </c>
      <c r="N404" s="12">
        <f t="shared" si="987"/>
        <v>0</v>
      </c>
      <c r="O404" s="12">
        <f t="shared" si="987"/>
        <v>0</v>
      </c>
      <c r="P404" s="12">
        <f t="shared" si="987"/>
        <v>1</v>
      </c>
      <c r="Q404" s="12">
        <f t="shared" si="987"/>
        <v>1</v>
      </c>
      <c r="R404" s="12">
        <f t="shared" si="987"/>
        <v>0</v>
      </c>
      <c r="S404" s="20">
        <f t="shared" si="798"/>
        <v>56</v>
      </c>
      <c r="T404" s="12">
        <f t="shared" ref="T404:AA404" si="988">SUM(T355:T358)</f>
        <v>42</v>
      </c>
      <c r="U404" s="12">
        <f t="shared" si="988"/>
        <v>4</v>
      </c>
      <c r="V404" s="12">
        <f t="shared" si="988"/>
        <v>0</v>
      </c>
      <c r="W404" s="12">
        <f t="shared" si="988"/>
        <v>0</v>
      </c>
      <c r="X404" s="12">
        <f t="shared" si="988"/>
        <v>0</v>
      </c>
      <c r="Y404" s="12">
        <f t="shared" si="988"/>
        <v>0</v>
      </c>
      <c r="Z404" s="12">
        <f t="shared" si="988"/>
        <v>2</v>
      </c>
      <c r="AA404" s="12">
        <f t="shared" si="988"/>
        <v>0</v>
      </c>
      <c r="AB404" s="20">
        <f t="shared" si="800"/>
        <v>48</v>
      </c>
      <c r="AC404" s="14">
        <f t="shared" si="808"/>
        <v>0.67708333333333304</v>
      </c>
      <c r="AD404" s="12">
        <f t="shared" ref="AD404:AK404" si="989">SUM(AD355:AD358)</f>
        <v>285</v>
      </c>
      <c r="AE404" s="12">
        <f t="shared" si="989"/>
        <v>55</v>
      </c>
      <c r="AF404" s="12">
        <f t="shared" si="989"/>
        <v>1</v>
      </c>
      <c r="AG404" s="12">
        <f t="shared" si="989"/>
        <v>0</v>
      </c>
      <c r="AH404" s="12">
        <f t="shared" si="989"/>
        <v>4</v>
      </c>
      <c r="AI404" s="12">
        <f t="shared" si="989"/>
        <v>14</v>
      </c>
      <c r="AJ404" s="12">
        <f t="shared" si="989"/>
        <v>40</v>
      </c>
      <c r="AK404" s="12">
        <f t="shared" si="989"/>
        <v>2</v>
      </c>
      <c r="AL404" s="20">
        <f t="shared" si="802"/>
        <v>401</v>
      </c>
      <c r="AM404" s="12">
        <f t="shared" ref="AM404:AT404" si="990">SUM(AM355:AM358)</f>
        <v>297</v>
      </c>
      <c r="AN404" s="12">
        <f t="shared" si="990"/>
        <v>48</v>
      </c>
      <c r="AO404" s="12">
        <f t="shared" si="990"/>
        <v>0</v>
      </c>
      <c r="AP404" s="12">
        <f t="shared" si="990"/>
        <v>1</v>
      </c>
      <c r="AQ404" s="12">
        <f t="shared" si="990"/>
        <v>4</v>
      </c>
      <c r="AR404" s="12">
        <f t="shared" si="990"/>
        <v>10</v>
      </c>
      <c r="AS404" s="12">
        <f t="shared" si="990"/>
        <v>26</v>
      </c>
      <c r="AT404" s="12">
        <f t="shared" si="990"/>
        <v>4</v>
      </c>
      <c r="AU404" s="20">
        <f t="shared" si="804"/>
        <v>390</v>
      </c>
    </row>
    <row r="405" spans="1:47" ht="13.5" customHeight="1" x14ac:dyDescent="0.2">
      <c r="A405" s="14">
        <f t="shared" si="794"/>
        <v>0.68749999999999967</v>
      </c>
      <c r="B405" s="12">
        <f t="shared" ref="B405" si="991">SUM(B356:B359)</f>
        <v>18</v>
      </c>
      <c r="C405" s="12">
        <f t="shared" si="961"/>
        <v>3</v>
      </c>
      <c r="D405" s="12">
        <f t="shared" si="961"/>
        <v>0</v>
      </c>
      <c r="E405" s="12">
        <f t="shared" si="961"/>
        <v>0</v>
      </c>
      <c r="F405" s="12">
        <f t="shared" si="961"/>
        <v>0</v>
      </c>
      <c r="G405" s="12">
        <f t="shared" si="961"/>
        <v>0</v>
      </c>
      <c r="H405" s="12">
        <f t="shared" si="961"/>
        <v>2</v>
      </c>
      <c r="I405" s="12">
        <f t="shared" si="961"/>
        <v>1</v>
      </c>
      <c r="J405" s="20">
        <f t="shared" si="796"/>
        <v>24</v>
      </c>
      <c r="K405" s="12">
        <f t="shared" ref="K405:R405" si="992">SUM(K356:K359)</f>
        <v>43</v>
      </c>
      <c r="L405" s="12">
        <f t="shared" si="992"/>
        <v>9</v>
      </c>
      <c r="M405" s="12">
        <f t="shared" si="992"/>
        <v>0</v>
      </c>
      <c r="N405" s="12">
        <f t="shared" si="992"/>
        <v>0</v>
      </c>
      <c r="O405" s="12">
        <f t="shared" si="992"/>
        <v>0</v>
      </c>
      <c r="P405" s="12">
        <f t="shared" si="992"/>
        <v>1</v>
      </c>
      <c r="Q405" s="12">
        <f t="shared" si="992"/>
        <v>1</v>
      </c>
      <c r="R405" s="12">
        <f t="shared" si="992"/>
        <v>0</v>
      </c>
      <c r="S405" s="20">
        <f t="shared" si="798"/>
        <v>54</v>
      </c>
      <c r="T405" s="12">
        <f t="shared" ref="T405:AA405" si="993">SUM(T356:T359)</f>
        <v>44</v>
      </c>
      <c r="U405" s="12">
        <f t="shared" si="993"/>
        <v>6</v>
      </c>
      <c r="V405" s="12">
        <f t="shared" si="993"/>
        <v>0</v>
      </c>
      <c r="W405" s="12">
        <f t="shared" si="993"/>
        <v>0</v>
      </c>
      <c r="X405" s="12">
        <f t="shared" si="993"/>
        <v>0</v>
      </c>
      <c r="Y405" s="12">
        <f t="shared" si="993"/>
        <v>0</v>
      </c>
      <c r="Z405" s="12">
        <f t="shared" si="993"/>
        <v>2</v>
      </c>
      <c r="AA405" s="12">
        <f t="shared" si="993"/>
        <v>0</v>
      </c>
      <c r="AB405" s="20">
        <f t="shared" si="800"/>
        <v>52</v>
      </c>
      <c r="AC405" s="14">
        <f t="shared" si="808"/>
        <v>0.68749999999999967</v>
      </c>
      <c r="AD405" s="12">
        <f t="shared" ref="AD405:AK405" si="994">SUM(AD356:AD359)</f>
        <v>308</v>
      </c>
      <c r="AE405" s="12">
        <f t="shared" si="994"/>
        <v>56</v>
      </c>
      <c r="AF405" s="12">
        <f t="shared" si="994"/>
        <v>1</v>
      </c>
      <c r="AG405" s="12">
        <f t="shared" si="994"/>
        <v>0</v>
      </c>
      <c r="AH405" s="12">
        <f t="shared" si="994"/>
        <v>4</v>
      </c>
      <c r="AI405" s="12">
        <f t="shared" si="994"/>
        <v>11</v>
      </c>
      <c r="AJ405" s="12">
        <f t="shared" si="994"/>
        <v>45</v>
      </c>
      <c r="AK405" s="12">
        <f t="shared" si="994"/>
        <v>3</v>
      </c>
      <c r="AL405" s="20">
        <f t="shared" si="802"/>
        <v>428</v>
      </c>
      <c r="AM405" s="12">
        <f t="shared" ref="AM405:AT405" si="995">SUM(AM356:AM359)</f>
        <v>306</v>
      </c>
      <c r="AN405" s="12">
        <f t="shared" si="995"/>
        <v>42</v>
      </c>
      <c r="AO405" s="12">
        <f t="shared" si="995"/>
        <v>0</v>
      </c>
      <c r="AP405" s="12">
        <f t="shared" si="995"/>
        <v>1</v>
      </c>
      <c r="AQ405" s="12">
        <f t="shared" si="995"/>
        <v>4</v>
      </c>
      <c r="AR405" s="12">
        <f t="shared" si="995"/>
        <v>9</v>
      </c>
      <c r="AS405" s="12">
        <f t="shared" si="995"/>
        <v>31</v>
      </c>
      <c r="AT405" s="12">
        <f t="shared" si="995"/>
        <v>4</v>
      </c>
      <c r="AU405" s="20">
        <f t="shared" si="804"/>
        <v>397</v>
      </c>
    </row>
    <row r="406" spans="1:47" ht="13.5" customHeight="1" x14ac:dyDescent="0.2">
      <c r="A406" s="14">
        <f t="shared" si="794"/>
        <v>0.6979166666666663</v>
      </c>
      <c r="B406" s="12">
        <f t="shared" ref="B406" si="996">SUM(B357:B360)</f>
        <v>14</v>
      </c>
      <c r="C406" s="12">
        <f t="shared" si="961"/>
        <v>2</v>
      </c>
      <c r="D406" s="12">
        <f t="shared" si="961"/>
        <v>0</v>
      </c>
      <c r="E406" s="12">
        <f t="shared" si="961"/>
        <v>0</v>
      </c>
      <c r="F406" s="12">
        <f t="shared" si="961"/>
        <v>0</v>
      </c>
      <c r="G406" s="12">
        <f t="shared" si="961"/>
        <v>0</v>
      </c>
      <c r="H406" s="12">
        <f t="shared" si="961"/>
        <v>2</v>
      </c>
      <c r="I406" s="12">
        <f t="shared" si="961"/>
        <v>1</v>
      </c>
      <c r="J406" s="20">
        <f t="shared" si="796"/>
        <v>19</v>
      </c>
      <c r="K406" s="12">
        <f t="shared" ref="K406:R406" si="997">SUM(K357:K360)</f>
        <v>35</v>
      </c>
      <c r="L406" s="12">
        <f t="shared" si="997"/>
        <v>11</v>
      </c>
      <c r="M406" s="12">
        <f t="shared" si="997"/>
        <v>0</v>
      </c>
      <c r="N406" s="12">
        <f t="shared" si="997"/>
        <v>0</v>
      </c>
      <c r="O406" s="12">
        <f t="shared" si="997"/>
        <v>0</v>
      </c>
      <c r="P406" s="12">
        <f t="shared" si="997"/>
        <v>0</v>
      </c>
      <c r="Q406" s="12">
        <f t="shared" si="997"/>
        <v>0</v>
      </c>
      <c r="R406" s="12">
        <f t="shared" si="997"/>
        <v>0</v>
      </c>
      <c r="S406" s="20">
        <f t="shared" si="798"/>
        <v>46</v>
      </c>
      <c r="T406" s="12">
        <f t="shared" ref="T406:AA406" si="998">SUM(T357:T360)</f>
        <v>46</v>
      </c>
      <c r="U406" s="12">
        <f t="shared" si="998"/>
        <v>8</v>
      </c>
      <c r="V406" s="12">
        <f t="shared" si="998"/>
        <v>0</v>
      </c>
      <c r="W406" s="12">
        <f t="shared" si="998"/>
        <v>0</v>
      </c>
      <c r="X406" s="12">
        <f t="shared" si="998"/>
        <v>0</v>
      </c>
      <c r="Y406" s="12">
        <f t="shared" si="998"/>
        <v>0</v>
      </c>
      <c r="Z406" s="12">
        <f t="shared" si="998"/>
        <v>2</v>
      </c>
      <c r="AA406" s="12">
        <f t="shared" si="998"/>
        <v>0</v>
      </c>
      <c r="AB406" s="20">
        <f t="shared" si="800"/>
        <v>56</v>
      </c>
      <c r="AC406" s="14">
        <f t="shared" si="808"/>
        <v>0.6979166666666663</v>
      </c>
      <c r="AD406" s="12">
        <f t="shared" ref="AD406:AK406" si="999">SUM(AD357:AD360)</f>
        <v>327</v>
      </c>
      <c r="AE406" s="12">
        <f t="shared" si="999"/>
        <v>55</v>
      </c>
      <c r="AF406" s="12">
        <f t="shared" si="999"/>
        <v>1</v>
      </c>
      <c r="AG406" s="12">
        <f t="shared" si="999"/>
        <v>0</v>
      </c>
      <c r="AH406" s="12">
        <f t="shared" si="999"/>
        <v>3</v>
      </c>
      <c r="AI406" s="12">
        <f t="shared" si="999"/>
        <v>8</v>
      </c>
      <c r="AJ406" s="12">
        <f t="shared" si="999"/>
        <v>50</v>
      </c>
      <c r="AK406" s="12">
        <f t="shared" si="999"/>
        <v>3</v>
      </c>
      <c r="AL406" s="20">
        <f t="shared" si="802"/>
        <v>447</v>
      </c>
      <c r="AM406" s="12">
        <f t="shared" ref="AM406:AT406" si="1000">SUM(AM357:AM360)</f>
        <v>311</v>
      </c>
      <c r="AN406" s="12">
        <f t="shared" si="1000"/>
        <v>40</v>
      </c>
      <c r="AO406" s="12">
        <f t="shared" si="1000"/>
        <v>0</v>
      </c>
      <c r="AP406" s="12">
        <f t="shared" si="1000"/>
        <v>1</v>
      </c>
      <c r="AQ406" s="12">
        <f t="shared" si="1000"/>
        <v>3</v>
      </c>
      <c r="AR406" s="12">
        <f t="shared" si="1000"/>
        <v>10</v>
      </c>
      <c r="AS406" s="12">
        <f t="shared" si="1000"/>
        <v>37</v>
      </c>
      <c r="AT406" s="12">
        <f t="shared" si="1000"/>
        <v>3</v>
      </c>
      <c r="AU406" s="20">
        <f t="shared" si="804"/>
        <v>405</v>
      </c>
    </row>
    <row r="407" spans="1:47" ht="13.5" customHeight="1" x14ac:dyDescent="0.2">
      <c r="A407" s="14">
        <f t="shared" si="794"/>
        <v>0.70833333333333293</v>
      </c>
      <c r="B407" s="12">
        <f t="shared" ref="B407" si="1001">SUM(B358:B361)</f>
        <v>12</v>
      </c>
      <c r="C407" s="12">
        <f t="shared" si="961"/>
        <v>2</v>
      </c>
      <c r="D407" s="12">
        <f t="shared" si="961"/>
        <v>0</v>
      </c>
      <c r="E407" s="12">
        <f t="shared" si="961"/>
        <v>0</v>
      </c>
      <c r="F407" s="12">
        <f t="shared" si="961"/>
        <v>0</v>
      </c>
      <c r="G407" s="12">
        <f t="shared" si="961"/>
        <v>0</v>
      </c>
      <c r="H407" s="12">
        <f t="shared" si="961"/>
        <v>2</v>
      </c>
      <c r="I407" s="12">
        <f t="shared" si="961"/>
        <v>0</v>
      </c>
      <c r="J407" s="20">
        <f t="shared" si="796"/>
        <v>16</v>
      </c>
      <c r="K407" s="12">
        <f t="shared" ref="K407:R407" si="1002">SUM(K358:K361)</f>
        <v>31</v>
      </c>
      <c r="L407" s="12">
        <f t="shared" si="1002"/>
        <v>6</v>
      </c>
      <c r="M407" s="12">
        <f t="shared" si="1002"/>
        <v>0</v>
      </c>
      <c r="N407" s="12">
        <f t="shared" si="1002"/>
        <v>0</v>
      </c>
      <c r="O407" s="12">
        <f t="shared" si="1002"/>
        <v>0</v>
      </c>
      <c r="P407" s="12">
        <f t="shared" si="1002"/>
        <v>0</v>
      </c>
      <c r="Q407" s="12">
        <f t="shared" si="1002"/>
        <v>0</v>
      </c>
      <c r="R407" s="12">
        <f t="shared" si="1002"/>
        <v>0</v>
      </c>
      <c r="S407" s="20">
        <f t="shared" si="798"/>
        <v>37</v>
      </c>
      <c r="T407" s="12">
        <f t="shared" ref="T407:AA407" si="1003">SUM(T358:T361)</f>
        <v>47</v>
      </c>
      <c r="U407" s="12">
        <f t="shared" si="1003"/>
        <v>7</v>
      </c>
      <c r="V407" s="12">
        <f t="shared" si="1003"/>
        <v>0</v>
      </c>
      <c r="W407" s="12">
        <f t="shared" si="1003"/>
        <v>0</v>
      </c>
      <c r="X407" s="12">
        <f t="shared" si="1003"/>
        <v>0</v>
      </c>
      <c r="Y407" s="12">
        <f t="shared" si="1003"/>
        <v>0</v>
      </c>
      <c r="Z407" s="12">
        <f t="shared" si="1003"/>
        <v>4</v>
      </c>
      <c r="AA407" s="12">
        <f t="shared" si="1003"/>
        <v>0</v>
      </c>
      <c r="AB407" s="20">
        <f t="shared" si="800"/>
        <v>58</v>
      </c>
      <c r="AC407" s="14">
        <f t="shared" si="808"/>
        <v>0.70833333333333293</v>
      </c>
      <c r="AD407" s="12">
        <f t="shared" ref="AD407:AK407" si="1004">SUM(AD358:AD361)</f>
        <v>346</v>
      </c>
      <c r="AE407" s="12">
        <f t="shared" si="1004"/>
        <v>54</v>
      </c>
      <c r="AF407" s="12">
        <f t="shared" si="1004"/>
        <v>1</v>
      </c>
      <c r="AG407" s="12">
        <f t="shared" si="1004"/>
        <v>0</v>
      </c>
      <c r="AH407" s="12">
        <f t="shared" si="1004"/>
        <v>5</v>
      </c>
      <c r="AI407" s="12">
        <f t="shared" si="1004"/>
        <v>8</v>
      </c>
      <c r="AJ407" s="12">
        <f t="shared" si="1004"/>
        <v>56</v>
      </c>
      <c r="AK407" s="12">
        <f t="shared" si="1004"/>
        <v>3</v>
      </c>
      <c r="AL407" s="20">
        <f t="shared" si="802"/>
        <v>473</v>
      </c>
      <c r="AM407" s="12">
        <f t="shared" ref="AM407:AT407" si="1005">SUM(AM358:AM361)</f>
        <v>308</v>
      </c>
      <c r="AN407" s="12">
        <f t="shared" si="1005"/>
        <v>42</v>
      </c>
      <c r="AO407" s="12">
        <f t="shared" si="1005"/>
        <v>0</v>
      </c>
      <c r="AP407" s="12">
        <f t="shared" si="1005"/>
        <v>0</v>
      </c>
      <c r="AQ407" s="12">
        <f t="shared" si="1005"/>
        <v>4</v>
      </c>
      <c r="AR407" s="12">
        <f t="shared" si="1005"/>
        <v>11</v>
      </c>
      <c r="AS407" s="12">
        <f t="shared" si="1005"/>
        <v>42</v>
      </c>
      <c r="AT407" s="12">
        <f t="shared" si="1005"/>
        <v>2</v>
      </c>
      <c r="AU407" s="20">
        <f t="shared" si="804"/>
        <v>409</v>
      </c>
    </row>
    <row r="408" spans="1:47" ht="13.5" customHeight="1" x14ac:dyDescent="0.2">
      <c r="A408" s="14">
        <f t="shared" si="794"/>
        <v>0.71874999999999956</v>
      </c>
      <c r="B408" s="12">
        <f t="shared" ref="B408" si="1006">SUM(B359:B362)</f>
        <v>12</v>
      </c>
      <c r="C408" s="12">
        <f t="shared" si="961"/>
        <v>1</v>
      </c>
      <c r="D408" s="12">
        <f t="shared" si="961"/>
        <v>0</v>
      </c>
      <c r="E408" s="12">
        <f t="shared" si="961"/>
        <v>0</v>
      </c>
      <c r="F408" s="12">
        <f t="shared" si="961"/>
        <v>0</v>
      </c>
      <c r="G408" s="12">
        <f t="shared" si="961"/>
        <v>1</v>
      </c>
      <c r="H408" s="12">
        <f t="shared" si="961"/>
        <v>2</v>
      </c>
      <c r="I408" s="12">
        <f t="shared" si="961"/>
        <v>0</v>
      </c>
      <c r="J408" s="20">
        <f t="shared" si="796"/>
        <v>16</v>
      </c>
      <c r="K408" s="12">
        <f t="shared" ref="K408:R408" si="1007">SUM(K359:K362)</f>
        <v>29</v>
      </c>
      <c r="L408" s="12">
        <f t="shared" si="1007"/>
        <v>5</v>
      </c>
      <c r="M408" s="12">
        <f t="shared" si="1007"/>
        <v>0</v>
      </c>
      <c r="N408" s="12">
        <f t="shared" si="1007"/>
        <v>0</v>
      </c>
      <c r="O408" s="12">
        <f t="shared" si="1007"/>
        <v>0</v>
      </c>
      <c r="P408" s="12">
        <f t="shared" si="1007"/>
        <v>0</v>
      </c>
      <c r="Q408" s="12">
        <f t="shared" si="1007"/>
        <v>2</v>
      </c>
      <c r="R408" s="12">
        <f t="shared" si="1007"/>
        <v>0</v>
      </c>
      <c r="S408" s="20">
        <f t="shared" si="798"/>
        <v>36</v>
      </c>
      <c r="T408" s="12">
        <f t="shared" ref="T408:AA408" si="1008">SUM(T359:T362)</f>
        <v>45</v>
      </c>
      <c r="U408" s="12">
        <f t="shared" si="1008"/>
        <v>6</v>
      </c>
      <c r="V408" s="12">
        <f t="shared" si="1008"/>
        <v>0</v>
      </c>
      <c r="W408" s="12">
        <f t="shared" si="1008"/>
        <v>0</v>
      </c>
      <c r="X408" s="12">
        <f t="shared" si="1008"/>
        <v>0</v>
      </c>
      <c r="Y408" s="12">
        <f t="shared" si="1008"/>
        <v>0</v>
      </c>
      <c r="Z408" s="12">
        <f t="shared" si="1008"/>
        <v>5</v>
      </c>
      <c r="AA408" s="12">
        <f t="shared" si="1008"/>
        <v>0</v>
      </c>
      <c r="AB408" s="20">
        <f t="shared" si="800"/>
        <v>56</v>
      </c>
      <c r="AC408" s="14">
        <f t="shared" si="808"/>
        <v>0.71874999999999956</v>
      </c>
      <c r="AD408" s="12">
        <f t="shared" ref="AD408:AK408" si="1009">SUM(AD359:AD362)</f>
        <v>349</v>
      </c>
      <c r="AE408" s="12">
        <f t="shared" si="1009"/>
        <v>47</v>
      </c>
      <c r="AF408" s="12">
        <f t="shared" si="1009"/>
        <v>0</v>
      </c>
      <c r="AG408" s="12">
        <f t="shared" si="1009"/>
        <v>0</v>
      </c>
      <c r="AH408" s="12">
        <f t="shared" si="1009"/>
        <v>3</v>
      </c>
      <c r="AI408" s="12">
        <f t="shared" si="1009"/>
        <v>7</v>
      </c>
      <c r="AJ408" s="12">
        <f t="shared" si="1009"/>
        <v>56</v>
      </c>
      <c r="AK408" s="12">
        <f t="shared" si="1009"/>
        <v>2</v>
      </c>
      <c r="AL408" s="20">
        <f t="shared" si="802"/>
        <v>464</v>
      </c>
      <c r="AM408" s="12">
        <f t="shared" ref="AM408:AT408" si="1010">SUM(AM359:AM362)</f>
        <v>304</v>
      </c>
      <c r="AN408" s="12">
        <f t="shared" si="1010"/>
        <v>37</v>
      </c>
      <c r="AO408" s="12">
        <f t="shared" si="1010"/>
        <v>0</v>
      </c>
      <c r="AP408" s="12">
        <f t="shared" si="1010"/>
        <v>0</v>
      </c>
      <c r="AQ408" s="12">
        <f t="shared" si="1010"/>
        <v>3</v>
      </c>
      <c r="AR408" s="12">
        <f t="shared" si="1010"/>
        <v>8</v>
      </c>
      <c r="AS408" s="12">
        <f t="shared" si="1010"/>
        <v>42</v>
      </c>
      <c r="AT408" s="12">
        <f t="shared" si="1010"/>
        <v>3</v>
      </c>
      <c r="AU408" s="20">
        <f t="shared" si="804"/>
        <v>397</v>
      </c>
    </row>
    <row r="409" spans="1:47" ht="13.5" customHeight="1" x14ac:dyDescent="0.2">
      <c r="A409" s="14">
        <f t="shared" si="794"/>
        <v>0.72916666666666619</v>
      </c>
      <c r="B409" s="12">
        <f t="shared" ref="B409" si="1011">SUM(B360:B363)</f>
        <v>8</v>
      </c>
      <c r="C409" s="12">
        <f t="shared" si="961"/>
        <v>1</v>
      </c>
      <c r="D409" s="12">
        <f t="shared" si="961"/>
        <v>0</v>
      </c>
      <c r="E409" s="12">
        <f t="shared" si="961"/>
        <v>0</v>
      </c>
      <c r="F409" s="12">
        <f t="shared" si="961"/>
        <v>0</v>
      </c>
      <c r="G409" s="12">
        <f t="shared" si="961"/>
        <v>1</v>
      </c>
      <c r="H409" s="12">
        <f t="shared" si="961"/>
        <v>2</v>
      </c>
      <c r="I409" s="12">
        <f t="shared" si="961"/>
        <v>0</v>
      </c>
      <c r="J409" s="20">
        <f t="shared" si="796"/>
        <v>12</v>
      </c>
      <c r="K409" s="12">
        <f t="shared" ref="K409:R409" si="1012">SUM(K360:K363)</f>
        <v>22</v>
      </c>
      <c r="L409" s="12">
        <f t="shared" si="1012"/>
        <v>3</v>
      </c>
      <c r="M409" s="12">
        <f t="shared" si="1012"/>
        <v>0</v>
      </c>
      <c r="N409" s="12">
        <f t="shared" si="1012"/>
        <v>0</v>
      </c>
      <c r="O409" s="12">
        <f t="shared" si="1012"/>
        <v>0</v>
      </c>
      <c r="P409" s="12">
        <f t="shared" si="1012"/>
        <v>0</v>
      </c>
      <c r="Q409" s="12">
        <f t="shared" si="1012"/>
        <v>3</v>
      </c>
      <c r="R409" s="12">
        <f t="shared" si="1012"/>
        <v>0</v>
      </c>
      <c r="S409" s="20">
        <f t="shared" si="798"/>
        <v>28</v>
      </c>
      <c r="T409" s="12">
        <f t="shared" ref="T409:AA409" si="1013">SUM(T360:T363)</f>
        <v>45</v>
      </c>
      <c r="U409" s="12">
        <f t="shared" si="1013"/>
        <v>4</v>
      </c>
      <c r="V409" s="12">
        <f t="shared" si="1013"/>
        <v>0</v>
      </c>
      <c r="W409" s="12">
        <f t="shared" si="1013"/>
        <v>0</v>
      </c>
      <c r="X409" s="12">
        <f t="shared" si="1013"/>
        <v>0</v>
      </c>
      <c r="Y409" s="12">
        <f t="shared" si="1013"/>
        <v>0</v>
      </c>
      <c r="Z409" s="12">
        <f t="shared" si="1013"/>
        <v>4</v>
      </c>
      <c r="AA409" s="12">
        <f t="shared" si="1013"/>
        <v>0</v>
      </c>
      <c r="AB409" s="20">
        <f t="shared" si="800"/>
        <v>53</v>
      </c>
      <c r="AC409" s="14">
        <f t="shared" si="808"/>
        <v>0.72916666666666619</v>
      </c>
      <c r="AD409" s="12">
        <f t="shared" ref="AD409:AK409" si="1014">SUM(AD360:AD363)</f>
        <v>331</v>
      </c>
      <c r="AE409" s="12">
        <f t="shared" si="1014"/>
        <v>37</v>
      </c>
      <c r="AF409" s="12">
        <f t="shared" si="1014"/>
        <v>0</v>
      </c>
      <c r="AG409" s="12">
        <f t="shared" si="1014"/>
        <v>0</v>
      </c>
      <c r="AH409" s="12">
        <f t="shared" si="1014"/>
        <v>3</v>
      </c>
      <c r="AI409" s="12">
        <f t="shared" si="1014"/>
        <v>8</v>
      </c>
      <c r="AJ409" s="12">
        <f t="shared" si="1014"/>
        <v>50</v>
      </c>
      <c r="AK409" s="12">
        <f t="shared" si="1014"/>
        <v>2</v>
      </c>
      <c r="AL409" s="20">
        <f t="shared" si="802"/>
        <v>431</v>
      </c>
      <c r="AM409" s="12">
        <f t="shared" ref="AM409:AT409" si="1015">SUM(AM360:AM363)</f>
        <v>309</v>
      </c>
      <c r="AN409" s="12">
        <f t="shared" si="1015"/>
        <v>33</v>
      </c>
      <c r="AO409" s="12">
        <f t="shared" si="1015"/>
        <v>0</v>
      </c>
      <c r="AP409" s="12">
        <f t="shared" si="1015"/>
        <v>0</v>
      </c>
      <c r="AQ409" s="12">
        <f t="shared" si="1015"/>
        <v>4</v>
      </c>
      <c r="AR409" s="12">
        <f t="shared" si="1015"/>
        <v>12</v>
      </c>
      <c r="AS409" s="12">
        <f t="shared" si="1015"/>
        <v>41</v>
      </c>
      <c r="AT409" s="12">
        <f t="shared" si="1015"/>
        <v>2</v>
      </c>
      <c r="AU409" s="20">
        <f t="shared" si="804"/>
        <v>401</v>
      </c>
    </row>
    <row r="410" spans="1:47" ht="13.5" customHeight="1" x14ac:dyDescent="0.2">
      <c r="A410" s="14">
        <f t="shared" si="794"/>
        <v>0.73958333333333282</v>
      </c>
      <c r="B410" s="12">
        <f t="shared" ref="B410" si="1016">SUM(B361:B364)</f>
        <v>11</v>
      </c>
      <c r="C410" s="12">
        <f t="shared" si="961"/>
        <v>0</v>
      </c>
      <c r="D410" s="12">
        <f t="shared" si="961"/>
        <v>0</v>
      </c>
      <c r="E410" s="12">
        <f t="shared" si="961"/>
        <v>0</v>
      </c>
      <c r="F410" s="12">
        <f t="shared" si="961"/>
        <v>0</v>
      </c>
      <c r="G410" s="12">
        <f t="shared" si="961"/>
        <v>2</v>
      </c>
      <c r="H410" s="12">
        <f t="shared" si="961"/>
        <v>2</v>
      </c>
      <c r="I410" s="12">
        <f t="shared" si="961"/>
        <v>0</v>
      </c>
      <c r="J410" s="20">
        <f t="shared" si="796"/>
        <v>15</v>
      </c>
      <c r="K410" s="12">
        <f t="shared" ref="K410:R410" si="1017">SUM(K361:K364)</f>
        <v>23</v>
      </c>
      <c r="L410" s="12">
        <f t="shared" si="1017"/>
        <v>1</v>
      </c>
      <c r="M410" s="12">
        <f t="shared" si="1017"/>
        <v>0</v>
      </c>
      <c r="N410" s="12">
        <f t="shared" si="1017"/>
        <v>0</v>
      </c>
      <c r="O410" s="12">
        <f t="shared" si="1017"/>
        <v>0</v>
      </c>
      <c r="P410" s="12">
        <f t="shared" si="1017"/>
        <v>0</v>
      </c>
      <c r="Q410" s="12">
        <f t="shared" si="1017"/>
        <v>4</v>
      </c>
      <c r="R410" s="12">
        <f t="shared" si="1017"/>
        <v>0</v>
      </c>
      <c r="S410" s="20">
        <f t="shared" si="798"/>
        <v>28</v>
      </c>
      <c r="T410" s="12">
        <f t="shared" ref="T410:AA410" si="1018">SUM(T361:T364)</f>
        <v>42</v>
      </c>
      <c r="U410" s="12">
        <f t="shared" si="1018"/>
        <v>1</v>
      </c>
      <c r="V410" s="12">
        <f t="shared" si="1018"/>
        <v>0</v>
      </c>
      <c r="W410" s="12">
        <f t="shared" si="1018"/>
        <v>0</v>
      </c>
      <c r="X410" s="12">
        <f t="shared" si="1018"/>
        <v>0</v>
      </c>
      <c r="Y410" s="12">
        <f t="shared" si="1018"/>
        <v>0</v>
      </c>
      <c r="Z410" s="12">
        <f t="shared" si="1018"/>
        <v>5</v>
      </c>
      <c r="AA410" s="12">
        <f t="shared" si="1018"/>
        <v>0</v>
      </c>
      <c r="AB410" s="20">
        <f t="shared" si="800"/>
        <v>48</v>
      </c>
      <c r="AC410" s="14">
        <f t="shared" si="808"/>
        <v>0.73958333333333282</v>
      </c>
      <c r="AD410" s="12">
        <f t="shared" ref="AD410:AK410" si="1019">SUM(AD361:AD364)</f>
        <v>293</v>
      </c>
      <c r="AE410" s="12">
        <f t="shared" si="1019"/>
        <v>29</v>
      </c>
      <c r="AF410" s="12">
        <f t="shared" si="1019"/>
        <v>0</v>
      </c>
      <c r="AG410" s="12">
        <f t="shared" si="1019"/>
        <v>0</v>
      </c>
      <c r="AH410" s="12">
        <f t="shared" si="1019"/>
        <v>4</v>
      </c>
      <c r="AI410" s="12">
        <f t="shared" si="1019"/>
        <v>12</v>
      </c>
      <c r="AJ410" s="12">
        <f t="shared" si="1019"/>
        <v>36</v>
      </c>
      <c r="AK410" s="12">
        <f t="shared" si="1019"/>
        <v>4</v>
      </c>
      <c r="AL410" s="20">
        <f t="shared" si="802"/>
        <v>378</v>
      </c>
      <c r="AM410" s="12">
        <f t="shared" ref="AM410:AT410" si="1020">SUM(AM361:AM364)</f>
        <v>290</v>
      </c>
      <c r="AN410" s="12">
        <f t="shared" si="1020"/>
        <v>29</v>
      </c>
      <c r="AO410" s="12">
        <f t="shared" si="1020"/>
        <v>0</v>
      </c>
      <c r="AP410" s="12">
        <f t="shared" si="1020"/>
        <v>0</v>
      </c>
      <c r="AQ410" s="12">
        <f t="shared" si="1020"/>
        <v>5</v>
      </c>
      <c r="AR410" s="12">
        <f t="shared" si="1020"/>
        <v>14</v>
      </c>
      <c r="AS410" s="12">
        <f t="shared" si="1020"/>
        <v>35</v>
      </c>
      <c r="AT410" s="12">
        <f t="shared" si="1020"/>
        <v>3</v>
      </c>
      <c r="AU410" s="20">
        <f t="shared" si="804"/>
        <v>376</v>
      </c>
    </row>
    <row r="411" spans="1:47" ht="13.5" customHeight="1" thickBot="1" x14ac:dyDescent="0.25">
      <c r="A411" s="30">
        <f t="shared" si="794"/>
        <v>0.74999999999999944</v>
      </c>
      <c r="B411" s="16">
        <f t="shared" ref="B411" si="1021">SUM(B362:B365)</f>
        <v>11</v>
      </c>
      <c r="C411" s="16">
        <f t="shared" si="961"/>
        <v>0</v>
      </c>
      <c r="D411" s="16">
        <f t="shared" si="961"/>
        <v>0</v>
      </c>
      <c r="E411" s="16">
        <f t="shared" si="961"/>
        <v>0</v>
      </c>
      <c r="F411" s="16">
        <f t="shared" si="961"/>
        <v>0</v>
      </c>
      <c r="G411" s="16">
        <f t="shared" si="961"/>
        <v>2</v>
      </c>
      <c r="H411" s="16">
        <f t="shared" si="961"/>
        <v>1</v>
      </c>
      <c r="I411" s="16">
        <f t="shared" si="961"/>
        <v>0</v>
      </c>
      <c r="J411" s="26">
        <f t="shared" si="796"/>
        <v>14</v>
      </c>
      <c r="K411" s="16">
        <f t="shared" ref="K411:R411" si="1022">SUM(K362:K365)</f>
        <v>24</v>
      </c>
      <c r="L411" s="16">
        <f t="shared" si="1022"/>
        <v>1</v>
      </c>
      <c r="M411" s="16">
        <f t="shared" si="1022"/>
        <v>0</v>
      </c>
      <c r="N411" s="16">
        <f t="shared" si="1022"/>
        <v>0</v>
      </c>
      <c r="O411" s="16">
        <f t="shared" si="1022"/>
        <v>0</v>
      </c>
      <c r="P411" s="16">
        <f t="shared" si="1022"/>
        <v>0</v>
      </c>
      <c r="Q411" s="16">
        <f t="shared" si="1022"/>
        <v>7</v>
      </c>
      <c r="R411" s="16">
        <f t="shared" si="1022"/>
        <v>0</v>
      </c>
      <c r="S411" s="26">
        <f t="shared" si="798"/>
        <v>32</v>
      </c>
      <c r="T411" s="16">
        <f t="shared" ref="T411:AA411" si="1023">SUM(T362:T365)</f>
        <v>34</v>
      </c>
      <c r="U411" s="16">
        <f t="shared" si="1023"/>
        <v>1</v>
      </c>
      <c r="V411" s="16">
        <f t="shared" si="1023"/>
        <v>0</v>
      </c>
      <c r="W411" s="16">
        <f t="shared" si="1023"/>
        <v>0</v>
      </c>
      <c r="X411" s="16">
        <f t="shared" si="1023"/>
        <v>0</v>
      </c>
      <c r="Y411" s="16">
        <f t="shared" si="1023"/>
        <v>0</v>
      </c>
      <c r="Z411" s="16">
        <f t="shared" si="1023"/>
        <v>4</v>
      </c>
      <c r="AA411" s="16">
        <f t="shared" si="1023"/>
        <v>0</v>
      </c>
      <c r="AB411" s="26">
        <f t="shared" si="800"/>
        <v>39</v>
      </c>
      <c r="AC411" s="30">
        <f t="shared" ref="AC411" si="1024">A411</f>
        <v>0.74999999999999944</v>
      </c>
      <c r="AD411" s="16">
        <f t="shared" ref="AD411:AK411" si="1025">SUM(AD362:AD365)</f>
        <v>280</v>
      </c>
      <c r="AE411" s="16">
        <f t="shared" si="1025"/>
        <v>19</v>
      </c>
      <c r="AF411" s="16">
        <f t="shared" si="1025"/>
        <v>0</v>
      </c>
      <c r="AG411" s="16">
        <f t="shared" si="1025"/>
        <v>0</v>
      </c>
      <c r="AH411" s="16">
        <f t="shared" si="1025"/>
        <v>3</v>
      </c>
      <c r="AI411" s="16">
        <f t="shared" si="1025"/>
        <v>10</v>
      </c>
      <c r="AJ411" s="16">
        <f t="shared" si="1025"/>
        <v>37</v>
      </c>
      <c r="AK411" s="16">
        <f t="shared" si="1025"/>
        <v>3</v>
      </c>
      <c r="AL411" s="26">
        <f t="shared" si="802"/>
        <v>352</v>
      </c>
      <c r="AM411" s="16">
        <f t="shared" ref="AM411:AT411" si="1026">SUM(AM362:AM365)</f>
        <v>275</v>
      </c>
      <c r="AN411" s="16">
        <f t="shared" si="1026"/>
        <v>28</v>
      </c>
      <c r="AO411" s="16">
        <f t="shared" si="1026"/>
        <v>0</v>
      </c>
      <c r="AP411" s="16">
        <f t="shared" si="1026"/>
        <v>0</v>
      </c>
      <c r="AQ411" s="16">
        <f t="shared" si="1026"/>
        <v>5</v>
      </c>
      <c r="AR411" s="16">
        <f t="shared" si="1026"/>
        <v>16</v>
      </c>
      <c r="AS411" s="16">
        <f t="shared" si="1026"/>
        <v>27</v>
      </c>
      <c r="AT411" s="16">
        <f t="shared" si="1026"/>
        <v>3</v>
      </c>
      <c r="AU411" s="26">
        <f t="shared" si="804"/>
        <v>354</v>
      </c>
    </row>
    <row r="412" spans="1:47" ht="13.5" customHeight="1" thickTop="1" x14ac:dyDescent="0.2"/>
    <row r="413" spans="1:47" ht="27.75" customHeight="1" x14ac:dyDescent="0.2">
      <c r="A413" s="149" t="s">
        <v>5</v>
      </c>
      <c r="B413" s="150"/>
      <c r="C413" s="150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  <c r="AB413" s="154"/>
      <c r="AC413" s="149" t="s">
        <v>5</v>
      </c>
      <c r="AD413" s="149"/>
      <c r="AE413" s="149"/>
      <c r="AF413" s="150"/>
      <c r="AG413" s="150"/>
      <c r="AH413" s="150"/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</row>
    <row r="414" spans="1:47" ht="13.5" customHeight="1" x14ac:dyDescent="0.2">
      <c r="A414" s="151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  <c r="AB414" s="154"/>
      <c r="AC414" s="149"/>
      <c r="AD414" s="149"/>
      <c r="AE414" s="149"/>
      <c r="AF414" s="150"/>
      <c r="AG414" s="150"/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</row>
    <row r="415" spans="1:47" ht="13.5" customHeight="1" x14ac:dyDescent="0.2">
      <c r="A415" s="143" t="s">
        <v>26</v>
      </c>
      <c r="B415" s="152"/>
      <c r="C415" s="152" t="str">
        <f>$C$3</f>
        <v>Bristol CC</v>
      </c>
      <c r="D415" s="152"/>
      <c r="E415" s="152"/>
      <c r="F415" s="143" t="s">
        <v>14</v>
      </c>
      <c r="G415" s="152"/>
      <c r="H415" s="153" t="str">
        <f>$H$3</f>
        <v>11.06.2024</v>
      </c>
      <c r="I415" s="152"/>
      <c r="J415" s="154"/>
      <c r="K415" s="154"/>
      <c r="L415" s="152"/>
      <c r="M415" s="152"/>
      <c r="N415" s="152"/>
      <c r="O415" s="152"/>
      <c r="P415" s="152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54"/>
      <c r="AB415" s="154"/>
      <c r="AC415" s="143" t="s">
        <v>26</v>
      </c>
      <c r="AD415" s="152"/>
      <c r="AE415" s="152" t="str">
        <f>$C$3</f>
        <v>Bristol CC</v>
      </c>
      <c r="AF415" s="152"/>
      <c r="AG415" s="152"/>
      <c r="AH415" s="143" t="s">
        <v>14</v>
      </c>
      <c r="AI415" s="152"/>
      <c r="AJ415" s="153" t="str">
        <f>$H$3</f>
        <v>11.06.2024</v>
      </c>
      <c r="AK415" s="157"/>
      <c r="AL415" s="152"/>
      <c r="AM415" s="150"/>
      <c r="AN415" s="150"/>
      <c r="AO415" s="152"/>
      <c r="AP415" s="152"/>
      <c r="AQ415" s="152"/>
      <c r="AR415" s="150"/>
      <c r="AS415" s="150"/>
      <c r="AT415" s="150"/>
      <c r="AU415" s="150"/>
    </row>
    <row r="416" spans="1:47" ht="13.5" customHeight="1" x14ac:dyDescent="0.2">
      <c r="A416" s="143" t="s">
        <v>11</v>
      </c>
      <c r="B416" s="152"/>
      <c r="C416" s="152" t="str">
        <f>$C$4</f>
        <v>ID-0524-0183</v>
      </c>
      <c r="D416" s="152"/>
      <c r="E416" s="152"/>
      <c r="F416" s="143" t="s">
        <v>10</v>
      </c>
      <c r="G416" s="152"/>
      <c r="H416" s="153" t="str">
        <f>$H$4</f>
        <v>Raleigh Road / B3120 North Street</v>
      </c>
      <c r="I416" s="152"/>
      <c r="J416" s="154"/>
      <c r="K416" s="154"/>
      <c r="L416" s="152"/>
      <c r="M416" s="152"/>
      <c r="N416" s="155" t="s">
        <v>52</v>
      </c>
      <c r="O416" s="152" t="str">
        <f>$O$4</f>
        <v>Raleigh Road (NE)</v>
      </c>
      <c r="P416" s="154"/>
      <c r="Q416" s="154"/>
      <c r="R416" s="155" t="s">
        <v>54</v>
      </c>
      <c r="S416" s="152" t="str">
        <f>$S$4</f>
        <v>Raleigh Road (SW)</v>
      </c>
      <c r="T416" s="157"/>
      <c r="U416" s="157"/>
      <c r="V416" s="157"/>
      <c r="W416" s="157"/>
      <c r="X416" s="154"/>
      <c r="Y416" s="154"/>
      <c r="Z416" s="154"/>
      <c r="AA416" s="154"/>
      <c r="AB416" s="154"/>
      <c r="AC416" s="143" t="s">
        <v>11</v>
      </c>
      <c r="AD416" s="152"/>
      <c r="AE416" s="152" t="str">
        <f>$C$4</f>
        <v>ID-0524-0183</v>
      </c>
      <c r="AF416" s="152"/>
      <c r="AG416" s="152"/>
      <c r="AH416" s="143" t="s">
        <v>10</v>
      </c>
      <c r="AI416" s="152"/>
      <c r="AJ416" s="153" t="str">
        <f>$H$4</f>
        <v>Raleigh Road / B3120 North Street</v>
      </c>
      <c r="AK416" s="157"/>
      <c r="AL416" s="152"/>
      <c r="AM416" s="150"/>
      <c r="AN416" s="150"/>
      <c r="AO416" s="152"/>
      <c r="AP416" s="150"/>
      <c r="AQ416" s="155"/>
      <c r="AR416" s="152"/>
      <c r="AS416" s="150"/>
      <c r="AT416" s="150"/>
      <c r="AU416" s="150"/>
    </row>
    <row r="417" spans="1:48" ht="13.5" customHeight="1" x14ac:dyDescent="0.2">
      <c r="A417" s="143" t="s">
        <v>9</v>
      </c>
      <c r="B417" s="152"/>
      <c r="C417" s="152" t="str">
        <f>$C$5</f>
        <v>Site 11</v>
      </c>
      <c r="D417" s="152"/>
      <c r="E417" s="152"/>
      <c r="F417" s="143" t="s">
        <v>15</v>
      </c>
      <c r="G417" s="152"/>
      <c r="H417" s="153" t="str">
        <f>$H$5</f>
        <v>Crossroads</v>
      </c>
      <c r="I417" s="152"/>
      <c r="J417" s="154"/>
      <c r="K417" s="154"/>
      <c r="L417" s="152"/>
      <c r="M417" s="152"/>
      <c r="N417" s="155" t="s">
        <v>53</v>
      </c>
      <c r="O417" s="152" t="str">
        <f>$O$5</f>
        <v>B3120 North Street (SE)</v>
      </c>
      <c r="P417" s="154"/>
      <c r="Q417" s="154"/>
      <c r="R417" s="155" t="s">
        <v>58</v>
      </c>
      <c r="S417" s="152" t="str">
        <f>$S$5</f>
        <v>B3120 North Street (NW)</v>
      </c>
      <c r="T417" s="157"/>
      <c r="U417" s="157"/>
      <c r="V417" s="157"/>
      <c r="W417" s="157"/>
      <c r="X417" s="154"/>
      <c r="Y417" s="154"/>
      <c r="Z417" s="154"/>
      <c r="AA417" s="154"/>
      <c r="AB417" s="154"/>
      <c r="AC417" s="143" t="s">
        <v>9</v>
      </c>
      <c r="AD417" s="152"/>
      <c r="AE417" s="152" t="str">
        <f>$C$5</f>
        <v>Site 11</v>
      </c>
      <c r="AF417" s="152"/>
      <c r="AG417" s="152"/>
      <c r="AH417" s="143" t="s">
        <v>15</v>
      </c>
      <c r="AI417" s="152"/>
      <c r="AJ417" s="153" t="str">
        <f>$H$5</f>
        <v>Crossroads</v>
      </c>
      <c r="AK417" s="157"/>
      <c r="AL417" s="152"/>
      <c r="AM417" s="150"/>
      <c r="AN417" s="150"/>
      <c r="AO417" s="152"/>
      <c r="AP417" s="150"/>
      <c r="AQ417" s="155"/>
      <c r="AR417" s="152"/>
      <c r="AS417" s="150"/>
      <c r="AT417" s="150"/>
      <c r="AU417" s="150"/>
    </row>
    <row r="418" spans="1:48" ht="13.5" customHeight="1" thickBot="1" x14ac:dyDescent="0.25">
      <c r="AC418" s="7"/>
      <c r="AV418" s="28"/>
    </row>
    <row r="419" spans="1:48" ht="13.5" customHeight="1" thickTop="1" thickBot="1" x14ac:dyDescent="0.25">
      <c r="B419" s="263" t="s">
        <v>93</v>
      </c>
      <c r="C419" s="264"/>
      <c r="D419" s="264"/>
      <c r="E419" s="264"/>
      <c r="F419" s="264"/>
      <c r="G419" s="264"/>
      <c r="H419" s="264"/>
      <c r="I419" s="264"/>
      <c r="J419" s="265"/>
      <c r="K419" s="263" t="s">
        <v>43</v>
      </c>
      <c r="L419" s="264"/>
      <c r="M419" s="264"/>
      <c r="N419" s="264"/>
      <c r="O419" s="264"/>
      <c r="P419" s="264"/>
      <c r="Q419" s="264"/>
      <c r="R419" s="264"/>
      <c r="S419" s="265"/>
      <c r="T419" s="263" t="s">
        <v>44</v>
      </c>
      <c r="U419" s="264"/>
      <c r="V419" s="264"/>
      <c r="W419" s="264"/>
      <c r="X419" s="264"/>
      <c r="Y419" s="264"/>
      <c r="Z419" s="264"/>
      <c r="AA419" s="264"/>
      <c r="AB419" s="265"/>
      <c r="AC419" s="17"/>
      <c r="AD419" s="278" t="s">
        <v>50</v>
      </c>
      <c r="AE419" s="279"/>
      <c r="AF419" s="279"/>
      <c r="AG419" s="279"/>
      <c r="AH419" s="279"/>
      <c r="AI419" s="279"/>
      <c r="AJ419" s="279"/>
      <c r="AK419" s="279"/>
      <c r="AL419" s="280"/>
      <c r="AV419" s="28"/>
    </row>
    <row r="420" spans="1:48" ht="27" thickTop="1" thickBot="1" x14ac:dyDescent="0.25">
      <c r="A420" s="32" t="s">
        <v>0</v>
      </c>
      <c r="B420" s="10" t="s">
        <v>155</v>
      </c>
      <c r="C420" s="10" t="s">
        <v>8</v>
      </c>
      <c r="D420" s="10" t="s">
        <v>156</v>
      </c>
      <c r="E420" s="10" t="s">
        <v>157</v>
      </c>
      <c r="F420" s="10" t="s">
        <v>158</v>
      </c>
      <c r="G420" s="10" t="s">
        <v>7</v>
      </c>
      <c r="H420" s="10" t="s">
        <v>2</v>
      </c>
      <c r="I420" s="10" t="s">
        <v>159</v>
      </c>
      <c r="J420" s="10" t="s">
        <v>6</v>
      </c>
      <c r="K420" s="10" t="s">
        <v>155</v>
      </c>
      <c r="L420" s="10" t="s">
        <v>8</v>
      </c>
      <c r="M420" s="10" t="s">
        <v>156</v>
      </c>
      <c r="N420" s="10" t="s">
        <v>157</v>
      </c>
      <c r="O420" s="10" t="s">
        <v>158</v>
      </c>
      <c r="P420" s="10" t="s">
        <v>7</v>
      </c>
      <c r="Q420" s="10" t="s">
        <v>2</v>
      </c>
      <c r="R420" s="10" t="s">
        <v>159</v>
      </c>
      <c r="S420" s="10" t="s">
        <v>6</v>
      </c>
      <c r="T420" s="10" t="s">
        <v>155</v>
      </c>
      <c r="U420" s="10" t="s">
        <v>8</v>
      </c>
      <c r="V420" s="10" t="s">
        <v>156</v>
      </c>
      <c r="W420" s="10" t="s">
        <v>157</v>
      </c>
      <c r="X420" s="10" t="s">
        <v>158</v>
      </c>
      <c r="Y420" s="10" t="s">
        <v>7</v>
      </c>
      <c r="Z420" s="10" t="s">
        <v>2</v>
      </c>
      <c r="AA420" s="10" t="s">
        <v>159</v>
      </c>
      <c r="AB420" s="10" t="s">
        <v>6</v>
      </c>
      <c r="AC420" s="32" t="s">
        <v>0</v>
      </c>
      <c r="AD420" s="10" t="s">
        <v>155</v>
      </c>
      <c r="AE420" s="10" t="s">
        <v>8</v>
      </c>
      <c r="AF420" s="10" t="s">
        <v>156</v>
      </c>
      <c r="AG420" s="10" t="s">
        <v>157</v>
      </c>
      <c r="AH420" s="10" t="s">
        <v>158</v>
      </c>
      <c r="AI420" s="10" t="s">
        <v>7</v>
      </c>
      <c r="AJ420" s="10" t="s">
        <v>2</v>
      </c>
      <c r="AK420" s="10" t="s">
        <v>159</v>
      </c>
      <c r="AL420" s="10" t="s">
        <v>6</v>
      </c>
      <c r="AV420" s="28"/>
    </row>
    <row r="421" spans="1:48" ht="13.5" customHeight="1" thickTop="1" x14ac:dyDescent="0.2">
      <c r="A421" s="11">
        <f t="shared" ref="A421:A468" si="1027">A318</f>
        <v>0.29166666666666669</v>
      </c>
      <c r="B421" s="97"/>
      <c r="C421" s="97"/>
      <c r="D421" s="97"/>
      <c r="E421" s="97"/>
      <c r="F421" s="97"/>
      <c r="G421" s="97"/>
      <c r="H421" s="97"/>
      <c r="I421" s="97"/>
      <c r="J421" s="44">
        <f t="shared" ref="J421:J468" si="1028">SUM(B421:I421)</f>
        <v>0</v>
      </c>
      <c r="K421" s="23">
        <v>2</v>
      </c>
      <c r="L421" s="23">
        <v>2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44">
        <f t="shared" ref="S421:S468" si="1029">SUM(K421:R421)</f>
        <v>4</v>
      </c>
      <c r="T421" s="23">
        <v>23</v>
      </c>
      <c r="U421" s="23">
        <v>9</v>
      </c>
      <c r="V421" s="23">
        <v>0</v>
      </c>
      <c r="W421" s="23">
        <v>0</v>
      </c>
      <c r="X421" s="23">
        <v>1</v>
      </c>
      <c r="Y421" s="23">
        <v>0</v>
      </c>
      <c r="Z421" s="23">
        <v>1</v>
      </c>
      <c r="AA421" s="23">
        <v>0</v>
      </c>
      <c r="AB421" s="44">
        <f t="shared" ref="AB421:AB468" si="1030">SUM(T421:AA421)</f>
        <v>34</v>
      </c>
      <c r="AC421" s="11">
        <f>A421</f>
        <v>0.29166666666666669</v>
      </c>
      <c r="AD421" s="19">
        <f t="shared" ref="AD421:AK430" si="1031">AD318+AD215+AD112+AD9</f>
        <v>112</v>
      </c>
      <c r="AE421" s="19">
        <f t="shared" ref="AE421" si="1032">AE318+AE215+AE112+AE9</f>
        <v>26</v>
      </c>
      <c r="AF421" s="19">
        <f t="shared" si="1031"/>
        <v>4</v>
      </c>
      <c r="AG421" s="19">
        <f t="shared" si="1031"/>
        <v>0</v>
      </c>
      <c r="AH421" s="19">
        <f t="shared" si="1031"/>
        <v>1</v>
      </c>
      <c r="AI421" s="19">
        <f t="shared" si="1031"/>
        <v>3</v>
      </c>
      <c r="AJ421" s="19">
        <f t="shared" si="1031"/>
        <v>9</v>
      </c>
      <c r="AK421" s="19">
        <f t="shared" si="1031"/>
        <v>1</v>
      </c>
      <c r="AL421" s="44">
        <f t="shared" ref="AL421:AL468" si="1033">SUM(AD421:AK421)</f>
        <v>156</v>
      </c>
      <c r="AV421" s="28"/>
    </row>
    <row r="422" spans="1:48" ht="13.5" customHeight="1" x14ac:dyDescent="0.2">
      <c r="A422" s="14">
        <f t="shared" si="1027"/>
        <v>0.30208333333333337</v>
      </c>
      <c r="B422" s="97"/>
      <c r="C422" s="97"/>
      <c r="D422" s="97"/>
      <c r="E422" s="97"/>
      <c r="F422" s="97"/>
      <c r="G422" s="97"/>
      <c r="H422" s="97"/>
      <c r="I422" s="97"/>
      <c r="J422" s="44">
        <f t="shared" si="1028"/>
        <v>0</v>
      </c>
      <c r="K422" s="23">
        <v>3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44">
        <f t="shared" si="1029"/>
        <v>3</v>
      </c>
      <c r="T422" s="23">
        <v>9</v>
      </c>
      <c r="U422" s="23">
        <v>4</v>
      </c>
      <c r="V422" s="23">
        <v>1</v>
      </c>
      <c r="W422" s="23">
        <v>0</v>
      </c>
      <c r="X422" s="23">
        <v>1</v>
      </c>
      <c r="Y422" s="23">
        <v>0</v>
      </c>
      <c r="Z422" s="23">
        <v>2</v>
      </c>
      <c r="AA422" s="23">
        <v>0</v>
      </c>
      <c r="AB422" s="44">
        <f t="shared" si="1030"/>
        <v>17</v>
      </c>
      <c r="AC422" s="14">
        <f t="shared" ref="AC422:AC468" si="1034">A422</f>
        <v>0.30208333333333337</v>
      </c>
      <c r="AD422" s="12">
        <f t="shared" si="1031"/>
        <v>127</v>
      </c>
      <c r="AE422" s="12">
        <f t="shared" ref="AE422" si="1035">AE319+AE216+AE113+AE10</f>
        <v>29</v>
      </c>
      <c r="AF422" s="12">
        <f t="shared" si="1031"/>
        <v>1</v>
      </c>
      <c r="AG422" s="12">
        <f t="shared" si="1031"/>
        <v>0</v>
      </c>
      <c r="AH422" s="12">
        <f t="shared" si="1031"/>
        <v>2</v>
      </c>
      <c r="AI422" s="12">
        <f t="shared" si="1031"/>
        <v>0</v>
      </c>
      <c r="AJ422" s="12">
        <f t="shared" si="1031"/>
        <v>12</v>
      </c>
      <c r="AK422" s="12">
        <f t="shared" si="1031"/>
        <v>1</v>
      </c>
      <c r="AL422" s="44">
        <f t="shared" si="1033"/>
        <v>172</v>
      </c>
    </row>
    <row r="423" spans="1:48" ht="13.5" customHeight="1" x14ac:dyDescent="0.2">
      <c r="A423" s="14">
        <f t="shared" si="1027"/>
        <v>0.31250000000000006</v>
      </c>
      <c r="B423" s="97"/>
      <c r="C423" s="97"/>
      <c r="D423" s="97"/>
      <c r="E423" s="97"/>
      <c r="F423" s="97"/>
      <c r="G423" s="97"/>
      <c r="H423" s="97"/>
      <c r="I423" s="97"/>
      <c r="J423" s="44">
        <f t="shared" si="1028"/>
        <v>0</v>
      </c>
      <c r="K423" s="23">
        <v>2</v>
      </c>
      <c r="L423" s="23">
        <v>1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44">
        <f t="shared" si="1029"/>
        <v>3</v>
      </c>
      <c r="T423" s="23">
        <v>30</v>
      </c>
      <c r="U423" s="23">
        <v>7</v>
      </c>
      <c r="V423" s="23">
        <v>0</v>
      </c>
      <c r="W423" s="23">
        <v>0</v>
      </c>
      <c r="X423" s="23">
        <v>1</v>
      </c>
      <c r="Y423" s="23">
        <v>0</v>
      </c>
      <c r="Z423" s="23">
        <v>1</v>
      </c>
      <c r="AA423" s="23">
        <v>0</v>
      </c>
      <c r="AB423" s="44">
        <f t="shared" si="1030"/>
        <v>39</v>
      </c>
      <c r="AC423" s="14">
        <f t="shared" si="1034"/>
        <v>0.31250000000000006</v>
      </c>
      <c r="AD423" s="12">
        <f t="shared" si="1031"/>
        <v>177</v>
      </c>
      <c r="AE423" s="12">
        <f t="shared" ref="AE423" si="1036">AE320+AE217+AE114+AE11</f>
        <v>37</v>
      </c>
      <c r="AF423" s="12">
        <f t="shared" si="1031"/>
        <v>2</v>
      </c>
      <c r="AG423" s="12">
        <f t="shared" si="1031"/>
        <v>1</v>
      </c>
      <c r="AH423" s="12">
        <f t="shared" si="1031"/>
        <v>1</v>
      </c>
      <c r="AI423" s="12">
        <f t="shared" si="1031"/>
        <v>1</v>
      </c>
      <c r="AJ423" s="12">
        <f t="shared" si="1031"/>
        <v>16</v>
      </c>
      <c r="AK423" s="12">
        <f t="shared" si="1031"/>
        <v>0</v>
      </c>
      <c r="AL423" s="44">
        <f t="shared" si="1033"/>
        <v>235</v>
      </c>
    </row>
    <row r="424" spans="1:48" ht="13.5" customHeight="1" x14ac:dyDescent="0.2">
      <c r="A424" s="14">
        <f t="shared" si="1027"/>
        <v>0.32291666666666674</v>
      </c>
      <c r="B424" s="97"/>
      <c r="C424" s="97"/>
      <c r="D424" s="97"/>
      <c r="E424" s="97"/>
      <c r="F424" s="97"/>
      <c r="G424" s="97"/>
      <c r="H424" s="97"/>
      <c r="I424" s="97"/>
      <c r="J424" s="44">
        <f t="shared" si="1028"/>
        <v>0</v>
      </c>
      <c r="K424" s="23">
        <v>6</v>
      </c>
      <c r="L424" s="23">
        <v>1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44">
        <f t="shared" si="1029"/>
        <v>7</v>
      </c>
      <c r="T424" s="23">
        <v>38</v>
      </c>
      <c r="U424" s="23">
        <v>10</v>
      </c>
      <c r="V424" s="23">
        <v>1</v>
      </c>
      <c r="W424" s="23">
        <v>0</v>
      </c>
      <c r="X424" s="23">
        <v>1</v>
      </c>
      <c r="Y424" s="23">
        <v>0</v>
      </c>
      <c r="Z424" s="23">
        <v>1</v>
      </c>
      <c r="AA424" s="23">
        <v>0</v>
      </c>
      <c r="AB424" s="44">
        <f t="shared" si="1030"/>
        <v>51</v>
      </c>
      <c r="AC424" s="14">
        <f t="shared" si="1034"/>
        <v>0.32291666666666674</v>
      </c>
      <c r="AD424" s="12">
        <f t="shared" si="1031"/>
        <v>183</v>
      </c>
      <c r="AE424" s="12">
        <f t="shared" ref="AE424" si="1037">AE321+AE218+AE115+AE12</f>
        <v>33</v>
      </c>
      <c r="AF424" s="12">
        <f t="shared" si="1031"/>
        <v>2</v>
      </c>
      <c r="AG424" s="12">
        <f t="shared" si="1031"/>
        <v>0</v>
      </c>
      <c r="AH424" s="12">
        <f t="shared" si="1031"/>
        <v>3</v>
      </c>
      <c r="AI424" s="12">
        <f t="shared" si="1031"/>
        <v>0</v>
      </c>
      <c r="AJ424" s="12">
        <f t="shared" si="1031"/>
        <v>18</v>
      </c>
      <c r="AK424" s="12">
        <f t="shared" si="1031"/>
        <v>1</v>
      </c>
      <c r="AL424" s="44">
        <f t="shared" si="1033"/>
        <v>240</v>
      </c>
    </row>
    <row r="425" spans="1:48" ht="13.5" customHeight="1" x14ac:dyDescent="0.2">
      <c r="A425" s="14">
        <f t="shared" si="1027"/>
        <v>0.33333333333333343</v>
      </c>
      <c r="B425" s="97"/>
      <c r="C425" s="97"/>
      <c r="D425" s="97"/>
      <c r="E425" s="97"/>
      <c r="F425" s="97"/>
      <c r="G425" s="97"/>
      <c r="H425" s="97"/>
      <c r="I425" s="97"/>
      <c r="J425" s="44">
        <f t="shared" si="1028"/>
        <v>0</v>
      </c>
      <c r="K425" s="23">
        <v>5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44">
        <f t="shared" si="1029"/>
        <v>5</v>
      </c>
      <c r="T425" s="23">
        <v>51</v>
      </c>
      <c r="U425" s="23">
        <v>10</v>
      </c>
      <c r="V425" s="23">
        <v>0</v>
      </c>
      <c r="W425" s="23">
        <v>0</v>
      </c>
      <c r="X425" s="23">
        <v>1</v>
      </c>
      <c r="Y425" s="23">
        <v>1</v>
      </c>
      <c r="Z425" s="23">
        <v>6</v>
      </c>
      <c r="AA425" s="23">
        <v>0</v>
      </c>
      <c r="AB425" s="44">
        <f t="shared" si="1030"/>
        <v>69</v>
      </c>
      <c r="AC425" s="14">
        <f t="shared" si="1034"/>
        <v>0.33333333333333343</v>
      </c>
      <c r="AD425" s="12">
        <f t="shared" si="1031"/>
        <v>196</v>
      </c>
      <c r="AE425" s="12">
        <f t="shared" ref="AE425" si="1038">AE322+AE219+AE116+AE13</f>
        <v>41</v>
      </c>
      <c r="AF425" s="12">
        <f t="shared" si="1031"/>
        <v>0</v>
      </c>
      <c r="AG425" s="12">
        <f t="shared" si="1031"/>
        <v>0</v>
      </c>
      <c r="AH425" s="12">
        <f t="shared" si="1031"/>
        <v>3</v>
      </c>
      <c r="AI425" s="12">
        <f t="shared" si="1031"/>
        <v>1</v>
      </c>
      <c r="AJ425" s="12">
        <f t="shared" si="1031"/>
        <v>28</v>
      </c>
      <c r="AK425" s="12">
        <f t="shared" si="1031"/>
        <v>1</v>
      </c>
      <c r="AL425" s="44">
        <f t="shared" si="1033"/>
        <v>270</v>
      </c>
    </row>
    <row r="426" spans="1:48" ht="13.5" customHeight="1" x14ac:dyDescent="0.2">
      <c r="A426" s="14">
        <f t="shared" si="1027"/>
        <v>0.34375000000000011</v>
      </c>
      <c r="B426" s="97"/>
      <c r="C426" s="97"/>
      <c r="D426" s="97"/>
      <c r="E426" s="97"/>
      <c r="F426" s="97"/>
      <c r="G426" s="97"/>
      <c r="H426" s="97"/>
      <c r="I426" s="97"/>
      <c r="J426" s="44">
        <f t="shared" si="1028"/>
        <v>0</v>
      </c>
      <c r="K426" s="23">
        <v>2</v>
      </c>
      <c r="L426" s="23">
        <v>1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44">
        <f t="shared" si="1029"/>
        <v>3</v>
      </c>
      <c r="T426" s="23">
        <v>46</v>
      </c>
      <c r="U426" s="23">
        <v>13</v>
      </c>
      <c r="V426" s="23">
        <v>1</v>
      </c>
      <c r="W426" s="23">
        <v>0</v>
      </c>
      <c r="X426" s="23">
        <v>1</v>
      </c>
      <c r="Y426" s="23">
        <v>1</v>
      </c>
      <c r="Z426" s="23">
        <v>7</v>
      </c>
      <c r="AA426" s="23">
        <v>0</v>
      </c>
      <c r="AB426" s="44">
        <f t="shared" si="1030"/>
        <v>69</v>
      </c>
      <c r="AC426" s="14">
        <f t="shared" si="1034"/>
        <v>0.34375000000000011</v>
      </c>
      <c r="AD426" s="12">
        <f t="shared" si="1031"/>
        <v>192</v>
      </c>
      <c r="AE426" s="12">
        <f t="shared" ref="AE426" si="1039">AE323+AE220+AE117+AE14</f>
        <v>42</v>
      </c>
      <c r="AF426" s="12">
        <f t="shared" si="1031"/>
        <v>6</v>
      </c>
      <c r="AG426" s="12">
        <f t="shared" si="1031"/>
        <v>0</v>
      </c>
      <c r="AH426" s="12">
        <f t="shared" si="1031"/>
        <v>2</v>
      </c>
      <c r="AI426" s="12">
        <f t="shared" si="1031"/>
        <v>2</v>
      </c>
      <c r="AJ426" s="12">
        <f t="shared" si="1031"/>
        <v>28</v>
      </c>
      <c r="AK426" s="12">
        <f t="shared" si="1031"/>
        <v>0</v>
      </c>
      <c r="AL426" s="44">
        <f t="shared" si="1033"/>
        <v>272</v>
      </c>
    </row>
    <row r="427" spans="1:48" ht="13.5" customHeight="1" x14ac:dyDescent="0.2">
      <c r="A427" s="14">
        <f t="shared" si="1027"/>
        <v>0.3541666666666668</v>
      </c>
      <c r="B427" s="97"/>
      <c r="C427" s="97"/>
      <c r="D427" s="97"/>
      <c r="E427" s="97"/>
      <c r="F427" s="97"/>
      <c r="G427" s="97"/>
      <c r="H427" s="97"/>
      <c r="I427" s="97"/>
      <c r="J427" s="44">
        <f t="shared" si="1028"/>
        <v>0</v>
      </c>
      <c r="K427" s="23">
        <v>5</v>
      </c>
      <c r="L427" s="23">
        <v>1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44">
        <f t="shared" si="1029"/>
        <v>6</v>
      </c>
      <c r="T427" s="23">
        <v>58</v>
      </c>
      <c r="U427" s="23">
        <v>13</v>
      </c>
      <c r="V427" s="23">
        <v>0</v>
      </c>
      <c r="W427" s="23">
        <v>0</v>
      </c>
      <c r="X427" s="23">
        <v>1</v>
      </c>
      <c r="Y427" s="23">
        <v>0</v>
      </c>
      <c r="Z427" s="23">
        <v>5</v>
      </c>
      <c r="AA427" s="23">
        <v>0</v>
      </c>
      <c r="AB427" s="44">
        <f t="shared" si="1030"/>
        <v>77</v>
      </c>
      <c r="AC427" s="14">
        <f t="shared" si="1034"/>
        <v>0.3541666666666668</v>
      </c>
      <c r="AD427" s="12">
        <f t="shared" si="1031"/>
        <v>225</v>
      </c>
      <c r="AE427" s="12">
        <f t="shared" ref="AE427" si="1040">AE324+AE221+AE118+AE15</f>
        <v>33</v>
      </c>
      <c r="AF427" s="12">
        <f t="shared" si="1031"/>
        <v>1</v>
      </c>
      <c r="AG427" s="12">
        <f t="shared" si="1031"/>
        <v>0</v>
      </c>
      <c r="AH427" s="12">
        <f t="shared" si="1031"/>
        <v>1</v>
      </c>
      <c r="AI427" s="12">
        <f t="shared" si="1031"/>
        <v>3</v>
      </c>
      <c r="AJ427" s="12">
        <f t="shared" si="1031"/>
        <v>31</v>
      </c>
      <c r="AK427" s="12">
        <f t="shared" si="1031"/>
        <v>1</v>
      </c>
      <c r="AL427" s="44">
        <f t="shared" si="1033"/>
        <v>295</v>
      </c>
    </row>
    <row r="428" spans="1:48" ht="13.5" customHeight="1" x14ac:dyDescent="0.2">
      <c r="A428" s="14">
        <f t="shared" si="1027"/>
        <v>0.36458333333333348</v>
      </c>
      <c r="B428" s="97"/>
      <c r="C428" s="97"/>
      <c r="D428" s="97"/>
      <c r="E428" s="97"/>
      <c r="F428" s="97"/>
      <c r="G428" s="97"/>
      <c r="H428" s="97"/>
      <c r="I428" s="97"/>
      <c r="J428" s="44">
        <f t="shared" si="1028"/>
        <v>0</v>
      </c>
      <c r="K428" s="23">
        <v>21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2</v>
      </c>
      <c r="R428" s="23">
        <v>0</v>
      </c>
      <c r="S428" s="44">
        <f t="shared" si="1029"/>
        <v>23</v>
      </c>
      <c r="T428" s="23">
        <v>51</v>
      </c>
      <c r="U428" s="23">
        <v>11</v>
      </c>
      <c r="V428" s="23">
        <v>1</v>
      </c>
      <c r="W428" s="23">
        <v>0</v>
      </c>
      <c r="X428" s="23">
        <v>1</v>
      </c>
      <c r="Y428" s="23">
        <v>2</v>
      </c>
      <c r="Z428" s="23">
        <v>2</v>
      </c>
      <c r="AA428" s="23">
        <v>0</v>
      </c>
      <c r="AB428" s="44">
        <f t="shared" si="1030"/>
        <v>68</v>
      </c>
      <c r="AC428" s="14">
        <f t="shared" si="1034"/>
        <v>0.36458333333333348</v>
      </c>
      <c r="AD428" s="12">
        <f t="shared" si="1031"/>
        <v>200</v>
      </c>
      <c r="AE428" s="12">
        <f t="shared" ref="AE428" si="1041">AE325+AE222+AE119+AE16</f>
        <v>32</v>
      </c>
      <c r="AF428" s="12">
        <f t="shared" si="1031"/>
        <v>1</v>
      </c>
      <c r="AG428" s="12">
        <f t="shared" si="1031"/>
        <v>0</v>
      </c>
      <c r="AH428" s="12">
        <f t="shared" si="1031"/>
        <v>3</v>
      </c>
      <c r="AI428" s="12">
        <f t="shared" si="1031"/>
        <v>4</v>
      </c>
      <c r="AJ428" s="12">
        <f t="shared" si="1031"/>
        <v>31</v>
      </c>
      <c r="AK428" s="12">
        <f t="shared" si="1031"/>
        <v>0</v>
      </c>
      <c r="AL428" s="44">
        <f t="shared" si="1033"/>
        <v>271</v>
      </c>
    </row>
    <row r="429" spans="1:48" ht="13.5" customHeight="1" x14ac:dyDescent="0.2">
      <c r="A429" s="14">
        <f t="shared" si="1027"/>
        <v>0.37500000000000017</v>
      </c>
      <c r="B429" s="97"/>
      <c r="C429" s="97"/>
      <c r="D429" s="97"/>
      <c r="E429" s="97"/>
      <c r="F429" s="97"/>
      <c r="G429" s="97"/>
      <c r="H429" s="97"/>
      <c r="I429" s="97"/>
      <c r="J429" s="44">
        <f t="shared" si="1028"/>
        <v>0</v>
      </c>
      <c r="K429" s="23">
        <v>1</v>
      </c>
      <c r="L429" s="23">
        <v>1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44">
        <f t="shared" si="1029"/>
        <v>2</v>
      </c>
      <c r="T429" s="23">
        <v>31</v>
      </c>
      <c r="U429" s="23">
        <v>19</v>
      </c>
      <c r="V429" s="23">
        <v>1</v>
      </c>
      <c r="W429" s="23">
        <v>1</v>
      </c>
      <c r="X429" s="23">
        <v>1</v>
      </c>
      <c r="Y429" s="23">
        <v>0</v>
      </c>
      <c r="Z429" s="23">
        <v>3</v>
      </c>
      <c r="AA429" s="23">
        <v>0</v>
      </c>
      <c r="AB429" s="44">
        <f t="shared" si="1030"/>
        <v>56</v>
      </c>
      <c r="AC429" s="14">
        <f t="shared" si="1034"/>
        <v>0.37500000000000017</v>
      </c>
      <c r="AD429" s="12">
        <f t="shared" si="1031"/>
        <v>131</v>
      </c>
      <c r="AE429" s="12">
        <f t="shared" ref="AE429" si="1042">AE326+AE223+AE120+AE17</f>
        <v>44</v>
      </c>
      <c r="AF429" s="12">
        <f t="shared" si="1031"/>
        <v>4</v>
      </c>
      <c r="AG429" s="12">
        <f t="shared" si="1031"/>
        <v>2</v>
      </c>
      <c r="AH429" s="12">
        <f t="shared" si="1031"/>
        <v>2</v>
      </c>
      <c r="AI429" s="12">
        <f t="shared" si="1031"/>
        <v>2</v>
      </c>
      <c r="AJ429" s="12">
        <f t="shared" si="1031"/>
        <v>15</v>
      </c>
      <c r="AK429" s="12">
        <f t="shared" si="1031"/>
        <v>0</v>
      </c>
      <c r="AL429" s="44">
        <f t="shared" si="1033"/>
        <v>200</v>
      </c>
    </row>
    <row r="430" spans="1:48" ht="13.5" customHeight="1" x14ac:dyDescent="0.2">
      <c r="A430" s="11">
        <f t="shared" si="1027"/>
        <v>0.38541666666666685</v>
      </c>
      <c r="B430" s="97"/>
      <c r="C430" s="97"/>
      <c r="D430" s="97"/>
      <c r="E430" s="97"/>
      <c r="F430" s="97"/>
      <c r="G430" s="97"/>
      <c r="H430" s="97"/>
      <c r="I430" s="97"/>
      <c r="J430" s="44">
        <f t="shared" si="1028"/>
        <v>0</v>
      </c>
      <c r="K430" s="23">
        <v>2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44">
        <f t="shared" si="1029"/>
        <v>2</v>
      </c>
      <c r="T430" s="23">
        <v>36</v>
      </c>
      <c r="U430" s="23">
        <v>16</v>
      </c>
      <c r="V430" s="23">
        <v>0</v>
      </c>
      <c r="W430" s="23">
        <v>0</v>
      </c>
      <c r="X430" s="23">
        <v>2</v>
      </c>
      <c r="Y430" s="23">
        <v>1</v>
      </c>
      <c r="Z430" s="23">
        <v>2</v>
      </c>
      <c r="AA430" s="23">
        <v>0</v>
      </c>
      <c r="AB430" s="44">
        <f t="shared" si="1030"/>
        <v>57</v>
      </c>
      <c r="AC430" s="14">
        <f t="shared" si="1034"/>
        <v>0.38541666666666685</v>
      </c>
      <c r="AD430" s="12">
        <f t="shared" si="1031"/>
        <v>124</v>
      </c>
      <c r="AE430" s="12">
        <f t="shared" ref="AE430" si="1043">AE327+AE224+AE121+AE18</f>
        <v>50</v>
      </c>
      <c r="AF430" s="12">
        <f t="shared" si="1031"/>
        <v>4</v>
      </c>
      <c r="AG430" s="12">
        <f t="shared" si="1031"/>
        <v>1</v>
      </c>
      <c r="AH430" s="12">
        <f t="shared" si="1031"/>
        <v>4</v>
      </c>
      <c r="AI430" s="12">
        <f t="shared" si="1031"/>
        <v>3</v>
      </c>
      <c r="AJ430" s="12">
        <f t="shared" si="1031"/>
        <v>7</v>
      </c>
      <c r="AK430" s="12">
        <f t="shared" si="1031"/>
        <v>1</v>
      </c>
      <c r="AL430" s="44">
        <f t="shared" si="1033"/>
        <v>194</v>
      </c>
    </row>
    <row r="431" spans="1:48" ht="13.5" customHeight="1" x14ac:dyDescent="0.2">
      <c r="A431" s="14">
        <f t="shared" si="1027"/>
        <v>0.39583333333333354</v>
      </c>
      <c r="B431" s="97"/>
      <c r="C431" s="97"/>
      <c r="D431" s="97"/>
      <c r="E431" s="97"/>
      <c r="F431" s="97"/>
      <c r="G431" s="97"/>
      <c r="H431" s="97"/>
      <c r="I431" s="97"/>
      <c r="J431" s="44">
        <f t="shared" si="1028"/>
        <v>0</v>
      </c>
      <c r="K431" s="23">
        <v>6</v>
      </c>
      <c r="L431" s="23">
        <v>3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44">
        <f t="shared" si="1029"/>
        <v>9</v>
      </c>
      <c r="T431" s="23">
        <v>28</v>
      </c>
      <c r="U431" s="23">
        <v>12</v>
      </c>
      <c r="V431" s="23">
        <v>0</v>
      </c>
      <c r="W431" s="23">
        <v>0</v>
      </c>
      <c r="X431" s="23">
        <v>1</v>
      </c>
      <c r="Y431" s="23">
        <v>0</v>
      </c>
      <c r="Z431" s="23">
        <v>6</v>
      </c>
      <c r="AA431" s="23">
        <v>0</v>
      </c>
      <c r="AB431" s="44">
        <f t="shared" si="1030"/>
        <v>47</v>
      </c>
      <c r="AC431" s="11">
        <f t="shared" si="1034"/>
        <v>0.39583333333333354</v>
      </c>
      <c r="AD431" s="12">
        <f t="shared" ref="AD431:AK440" si="1044">AD328+AD225+AD122+AD19</f>
        <v>128</v>
      </c>
      <c r="AE431" s="12">
        <f t="shared" ref="AE431" si="1045">AE328+AE225+AE122+AE19</f>
        <v>45</v>
      </c>
      <c r="AF431" s="12">
        <f t="shared" si="1044"/>
        <v>3</v>
      </c>
      <c r="AG431" s="12">
        <f t="shared" si="1044"/>
        <v>0</v>
      </c>
      <c r="AH431" s="12">
        <f t="shared" si="1044"/>
        <v>1</v>
      </c>
      <c r="AI431" s="12">
        <f t="shared" si="1044"/>
        <v>1</v>
      </c>
      <c r="AJ431" s="12">
        <f t="shared" si="1044"/>
        <v>10</v>
      </c>
      <c r="AK431" s="12">
        <f t="shared" si="1044"/>
        <v>0</v>
      </c>
      <c r="AL431" s="44">
        <f t="shared" si="1033"/>
        <v>188</v>
      </c>
    </row>
    <row r="432" spans="1:48" ht="13.5" customHeight="1" x14ac:dyDescent="0.2">
      <c r="A432" s="14">
        <f t="shared" si="1027"/>
        <v>0.40625000000000022</v>
      </c>
      <c r="B432" s="97"/>
      <c r="C432" s="97"/>
      <c r="D432" s="97"/>
      <c r="E432" s="97"/>
      <c r="F432" s="97"/>
      <c r="G432" s="97"/>
      <c r="H432" s="97"/>
      <c r="I432" s="97"/>
      <c r="J432" s="44">
        <f t="shared" si="1028"/>
        <v>0</v>
      </c>
      <c r="K432" s="23">
        <v>6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44">
        <f t="shared" si="1029"/>
        <v>6</v>
      </c>
      <c r="T432" s="23">
        <v>28</v>
      </c>
      <c r="U432" s="23">
        <v>10</v>
      </c>
      <c r="V432" s="23">
        <v>1</v>
      </c>
      <c r="W432" s="23">
        <v>0</v>
      </c>
      <c r="X432" s="23">
        <v>1</v>
      </c>
      <c r="Y432" s="23">
        <v>1</v>
      </c>
      <c r="Z432" s="23">
        <v>4</v>
      </c>
      <c r="AA432" s="23">
        <v>0</v>
      </c>
      <c r="AB432" s="44">
        <f t="shared" si="1030"/>
        <v>45</v>
      </c>
      <c r="AC432" s="14">
        <f t="shared" si="1034"/>
        <v>0.40625000000000022</v>
      </c>
      <c r="AD432" s="12">
        <f t="shared" si="1044"/>
        <v>135</v>
      </c>
      <c r="AE432" s="12">
        <f t="shared" ref="AE432" si="1046">AE329+AE226+AE123+AE20</f>
        <v>32</v>
      </c>
      <c r="AF432" s="12">
        <f t="shared" si="1044"/>
        <v>4</v>
      </c>
      <c r="AG432" s="12">
        <f t="shared" si="1044"/>
        <v>0</v>
      </c>
      <c r="AH432" s="12">
        <f t="shared" si="1044"/>
        <v>4</v>
      </c>
      <c r="AI432" s="12">
        <f t="shared" si="1044"/>
        <v>2</v>
      </c>
      <c r="AJ432" s="12">
        <f t="shared" si="1044"/>
        <v>9</v>
      </c>
      <c r="AK432" s="12">
        <f t="shared" si="1044"/>
        <v>0</v>
      </c>
      <c r="AL432" s="44">
        <f t="shared" si="1033"/>
        <v>186</v>
      </c>
    </row>
    <row r="433" spans="1:39" ht="13.5" customHeight="1" x14ac:dyDescent="0.2">
      <c r="A433" s="14">
        <f t="shared" si="1027"/>
        <v>0.41666666666666691</v>
      </c>
      <c r="B433" s="97"/>
      <c r="C433" s="97"/>
      <c r="D433" s="97"/>
      <c r="E433" s="97"/>
      <c r="F433" s="97"/>
      <c r="G433" s="97"/>
      <c r="H433" s="97"/>
      <c r="I433" s="97"/>
      <c r="J433" s="44">
        <f t="shared" si="1028"/>
        <v>0</v>
      </c>
      <c r="K433" s="23">
        <v>2</v>
      </c>
      <c r="L433" s="23">
        <v>1</v>
      </c>
      <c r="M433" s="23">
        <v>0</v>
      </c>
      <c r="N433" s="23">
        <v>0</v>
      </c>
      <c r="O433" s="23">
        <v>0</v>
      </c>
      <c r="P433" s="23">
        <v>0</v>
      </c>
      <c r="Q433" s="23">
        <v>2</v>
      </c>
      <c r="R433" s="23">
        <v>0</v>
      </c>
      <c r="S433" s="44">
        <f t="shared" si="1029"/>
        <v>5</v>
      </c>
      <c r="T433" s="23">
        <v>44</v>
      </c>
      <c r="U433" s="23">
        <v>6</v>
      </c>
      <c r="V433" s="23">
        <v>1</v>
      </c>
      <c r="W433" s="23">
        <v>1</v>
      </c>
      <c r="X433" s="23">
        <v>1</v>
      </c>
      <c r="Y433" s="23">
        <v>0</v>
      </c>
      <c r="Z433" s="23">
        <v>1</v>
      </c>
      <c r="AA433" s="23">
        <v>0</v>
      </c>
      <c r="AB433" s="44">
        <f t="shared" si="1030"/>
        <v>54</v>
      </c>
      <c r="AC433" s="14">
        <f t="shared" si="1034"/>
        <v>0.41666666666666691</v>
      </c>
      <c r="AD433" s="12">
        <f t="shared" si="1044"/>
        <v>123</v>
      </c>
      <c r="AE433" s="12">
        <f t="shared" ref="AE433" si="1047">AE330+AE227+AE124+AE21</f>
        <v>29</v>
      </c>
      <c r="AF433" s="12">
        <f t="shared" si="1044"/>
        <v>2</v>
      </c>
      <c r="AG433" s="12">
        <f t="shared" si="1044"/>
        <v>1</v>
      </c>
      <c r="AH433" s="12">
        <f t="shared" si="1044"/>
        <v>2</v>
      </c>
      <c r="AI433" s="12">
        <f t="shared" si="1044"/>
        <v>2</v>
      </c>
      <c r="AJ433" s="12">
        <f t="shared" si="1044"/>
        <v>7</v>
      </c>
      <c r="AK433" s="12">
        <f t="shared" si="1044"/>
        <v>0</v>
      </c>
      <c r="AL433" s="44">
        <f t="shared" si="1033"/>
        <v>166</v>
      </c>
    </row>
    <row r="434" spans="1:39" ht="13.5" customHeight="1" x14ac:dyDescent="0.2">
      <c r="A434" s="14">
        <f t="shared" si="1027"/>
        <v>0.42708333333333359</v>
      </c>
      <c r="B434" s="97"/>
      <c r="C434" s="97"/>
      <c r="D434" s="97"/>
      <c r="E434" s="97"/>
      <c r="F434" s="97"/>
      <c r="G434" s="97"/>
      <c r="H434" s="97"/>
      <c r="I434" s="97"/>
      <c r="J434" s="44">
        <f t="shared" si="1028"/>
        <v>0</v>
      </c>
      <c r="K434" s="23">
        <v>10</v>
      </c>
      <c r="L434" s="23">
        <v>1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44">
        <f t="shared" si="1029"/>
        <v>11</v>
      </c>
      <c r="T434" s="23">
        <v>26</v>
      </c>
      <c r="U434" s="23">
        <v>9</v>
      </c>
      <c r="V434" s="23">
        <v>1</v>
      </c>
      <c r="W434" s="23">
        <v>0</v>
      </c>
      <c r="X434" s="23">
        <v>2</v>
      </c>
      <c r="Y434" s="23">
        <v>0</v>
      </c>
      <c r="Z434" s="23">
        <v>2</v>
      </c>
      <c r="AA434" s="23">
        <v>1</v>
      </c>
      <c r="AB434" s="44">
        <f t="shared" si="1030"/>
        <v>41</v>
      </c>
      <c r="AC434" s="14">
        <f t="shared" si="1034"/>
        <v>0.42708333333333359</v>
      </c>
      <c r="AD434" s="12">
        <f t="shared" si="1044"/>
        <v>120</v>
      </c>
      <c r="AE434" s="12">
        <f t="shared" ref="AE434" si="1048">AE331+AE228+AE125+AE22</f>
        <v>47</v>
      </c>
      <c r="AF434" s="12">
        <f t="shared" si="1044"/>
        <v>4</v>
      </c>
      <c r="AG434" s="12">
        <f t="shared" si="1044"/>
        <v>0</v>
      </c>
      <c r="AH434" s="12">
        <f t="shared" si="1044"/>
        <v>4</v>
      </c>
      <c r="AI434" s="12">
        <f t="shared" si="1044"/>
        <v>1</v>
      </c>
      <c r="AJ434" s="12">
        <f t="shared" si="1044"/>
        <v>6</v>
      </c>
      <c r="AK434" s="12">
        <f t="shared" si="1044"/>
        <v>1</v>
      </c>
      <c r="AL434" s="44">
        <f t="shared" si="1033"/>
        <v>183</v>
      </c>
    </row>
    <row r="435" spans="1:39" ht="13.5" customHeight="1" x14ac:dyDescent="0.2">
      <c r="A435" s="14">
        <f t="shared" si="1027"/>
        <v>0.43750000000000028</v>
      </c>
      <c r="B435" s="97"/>
      <c r="C435" s="97"/>
      <c r="D435" s="97"/>
      <c r="E435" s="97"/>
      <c r="F435" s="97"/>
      <c r="G435" s="97"/>
      <c r="H435" s="97"/>
      <c r="I435" s="97"/>
      <c r="J435" s="44">
        <f t="shared" si="1028"/>
        <v>0</v>
      </c>
      <c r="K435" s="23">
        <v>3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44">
        <f t="shared" si="1029"/>
        <v>3</v>
      </c>
      <c r="T435" s="23">
        <v>36</v>
      </c>
      <c r="U435" s="23">
        <v>7</v>
      </c>
      <c r="V435" s="23">
        <v>0</v>
      </c>
      <c r="W435" s="23">
        <v>0</v>
      </c>
      <c r="X435" s="23">
        <v>1</v>
      </c>
      <c r="Y435" s="23">
        <v>0</v>
      </c>
      <c r="Z435" s="23">
        <v>3</v>
      </c>
      <c r="AA435" s="23">
        <v>0</v>
      </c>
      <c r="AB435" s="44">
        <f t="shared" si="1030"/>
        <v>47</v>
      </c>
      <c r="AC435" s="14">
        <f t="shared" si="1034"/>
        <v>0.43750000000000028</v>
      </c>
      <c r="AD435" s="12">
        <f t="shared" si="1044"/>
        <v>137</v>
      </c>
      <c r="AE435" s="12">
        <f t="shared" ref="AE435" si="1049">AE332+AE229+AE126+AE23</f>
        <v>32</v>
      </c>
      <c r="AF435" s="12">
        <f t="shared" si="1044"/>
        <v>3</v>
      </c>
      <c r="AG435" s="12">
        <f t="shared" si="1044"/>
        <v>1</v>
      </c>
      <c r="AH435" s="12">
        <f t="shared" si="1044"/>
        <v>1</v>
      </c>
      <c r="AI435" s="12">
        <f t="shared" si="1044"/>
        <v>5</v>
      </c>
      <c r="AJ435" s="12">
        <f t="shared" si="1044"/>
        <v>6</v>
      </c>
      <c r="AK435" s="12">
        <f t="shared" si="1044"/>
        <v>0</v>
      </c>
      <c r="AL435" s="44">
        <f t="shared" si="1033"/>
        <v>185</v>
      </c>
    </row>
    <row r="436" spans="1:39" ht="13.5" customHeight="1" x14ac:dyDescent="0.2">
      <c r="A436" s="14">
        <f t="shared" si="1027"/>
        <v>0.44791666666666696</v>
      </c>
      <c r="B436" s="97"/>
      <c r="C436" s="97"/>
      <c r="D436" s="97"/>
      <c r="E436" s="97"/>
      <c r="F436" s="97"/>
      <c r="G436" s="97"/>
      <c r="H436" s="97"/>
      <c r="I436" s="97"/>
      <c r="J436" s="44">
        <f t="shared" si="1028"/>
        <v>0</v>
      </c>
      <c r="K436" s="23">
        <v>9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44">
        <f t="shared" si="1029"/>
        <v>9</v>
      </c>
      <c r="T436" s="23">
        <v>34</v>
      </c>
      <c r="U436" s="23">
        <v>3</v>
      </c>
      <c r="V436" s="23">
        <v>3</v>
      </c>
      <c r="W436" s="23">
        <v>0</v>
      </c>
      <c r="X436" s="23">
        <v>1</v>
      </c>
      <c r="Y436" s="23">
        <v>1</v>
      </c>
      <c r="Z436" s="23">
        <v>2</v>
      </c>
      <c r="AA436" s="23">
        <v>0</v>
      </c>
      <c r="AB436" s="44">
        <f t="shared" si="1030"/>
        <v>44</v>
      </c>
      <c r="AC436" s="14">
        <f t="shared" si="1034"/>
        <v>0.44791666666666696</v>
      </c>
      <c r="AD436" s="12">
        <f t="shared" si="1044"/>
        <v>129</v>
      </c>
      <c r="AE436" s="12">
        <f t="shared" ref="AE436" si="1050">AE333+AE230+AE127+AE24</f>
        <v>27</v>
      </c>
      <c r="AF436" s="12">
        <f t="shared" si="1044"/>
        <v>9</v>
      </c>
      <c r="AG436" s="12">
        <f t="shared" si="1044"/>
        <v>2</v>
      </c>
      <c r="AH436" s="12">
        <f t="shared" si="1044"/>
        <v>2</v>
      </c>
      <c r="AI436" s="12">
        <f t="shared" si="1044"/>
        <v>2</v>
      </c>
      <c r="AJ436" s="12">
        <f t="shared" si="1044"/>
        <v>12</v>
      </c>
      <c r="AK436" s="12">
        <f t="shared" si="1044"/>
        <v>0</v>
      </c>
      <c r="AL436" s="44">
        <f t="shared" si="1033"/>
        <v>183</v>
      </c>
    </row>
    <row r="437" spans="1:39" ht="13.5" customHeight="1" x14ac:dyDescent="0.2">
      <c r="A437" s="14">
        <f t="shared" si="1027"/>
        <v>0.45833333333333365</v>
      </c>
      <c r="B437" s="97"/>
      <c r="C437" s="97"/>
      <c r="D437" s="97"/>
      <c r="E437" s="97"/>
      <c r="F437" s="97"/>
      <c r="G437" s="97"/>
      <c r="H437" s="97"/>
      <c r="I437" s="97"/>
      <c r="J437" s="44">
        <f t="shared" si="1028"/>
        <v>0</v>
      </c>
      <c r="K437" s="23">
        <v>7</v>
      </c>
      <c r="L437" s="23">
        <v>1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44">
        <f t="shared" si="1029"/>
        <v>8</v>
      </c>
      <c r="T437" s="23">
        <v>38</v>
      </c>
      <c r="U437" s="23">
        <v>12</v>
      </c>
      <c r="V437" s="23">
        <v>2</v>
      </c>
      <c r="W437" s="23">
        <v>0</v>
      </c>
      <c r="X437" s="23">
        <v>1</v>
      </c>
      <c r="Y437" s="23">
        <v>0</v>
      </c>
      <c r="Z437" s="23">
        <v>3</v>
      </c>
      <c r="AA437" s="23">
        <v>0</v>
      </c>
      <c r="AB437" s="44">
        <f t="shared" si="1030"/>
        <v>56</v>
      </c>
      <c r="AC437" s="14">
        <f t="shared" si="1034"/>
        <v>0.45833333333333365</v>
      </c>
      <c r="AD437" s="12">
        <f t="shared" si="1044"/>
        <v>137</v>
      </c>
      <c r="AE437" s="12">
        <f t="shared" ref="AE437" si="1051">AE334+AE231+AE128+AE25</f>
        <v>42</v>
      </c>
      <c r="AF437" s="12">
        <f t="shared" si="1044"/>
        <v>5</v>
      </c>
      <c r="AG437" s="12">
        <f t="shared" si="1044"/>
        <v>0</v>
      </c>
      <c r="AH437" s="12">
        <f t="shared" si="1044"/>
        <v>3</v>
      </c>
      <c r="AI437" s="12">
        <f t="shared" si="1044"/>
        <v>3</v>
      </c>
      <c r="AJ437" s="12">
        <f t="shared" si="1044"/>
        <v>9</v>
      </c>
      <c r="AK437" s="12">
        <f t="shared" si="1044"/>
        <v>0</v>
      </c>
      <c r="AL437" s="44">
        <f t="shared" si="1033"/>
        <v>199</v>
      </c>
    </row>
    <row r="438" spans="1:39" ht="13.5" customHeight="1" x14ac:dyDescent="0.2">
      <c r="A438" s="14">
        <f t="shared" si="1027"/>
        <v>0.46875000000000033</v>
      </c>
      <c r="B438" s="97"/>
      <c r="C438" s="97"/>
      <c r="D438" s="97"/>
      <c r="E438" s="97"/>
      <c r="F438" s="97"/>
      <c r="G438" s="97"/>
      <c r="H438" s="97"/>
      <c r="I438" s="97"/>
      <c r="J438" s="44">
        <f t="shared" si="1028"/>
        <v>0</v>
      </c>
      <c r="K438" s="23">
        <v>6</v>
      </c>
      <c r="L438" s="23">
        <v>1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44">
        <f t="shared" si="1029"/>
        <v>7</v>
      </c>
      <c r="T438" s="23">
        <v>33</v>
      </c>
      <c r="U438" s="23">
        <v>12</v>
      </c>
      <c r="V438" s="23">
        <v>0</v>
      </c>
      <c r="W438" s="23">
        <v>0</v>
      </c>
      <c r="X438" s="23">
        <v>2</v>
      </c>
      <c r="Y438" s="23">
        <v>1</v>
      </c>
      <c r="Z438" s="23">
        <v>2</v>
      </c>
      <c r="AA438" s="23">
        <v>0</v>
      </c>
      <c r="AB438" s="44">
        <f t="shared" si="1030"/>
        <v>50</v>
      </c>
      <c r="AC438" s="14">
        <f t="shared" si="1034"/>
        <v>0.46875000000000033</v>
      </c>
      <c r="AD438" s="12">
        <f t="shared" si="1044"/>
        <v>135</v>
      </c>
      <c r="AE438" s="12">
        <f t="shared" ref="AE438" si="1052">AE335+AE232+AE129+AE26</f>
        <v>40</v>
      </c>
      <c r="AF438" s="12">
        <f t="shared" si="1044"/>
        <v>2</v>
      </c>
      <c r="AG438" s="12">
        <f t="shared" si="1044"/>
        <v>2</v>
      </c>
      <c r="AH438" s="12">
        <f t="shared" si="1044"/>
        <v>3</v>
      </c>
      <c r="AI438" s="12">
        <f t="shared" si="1044"/>
        <v>5</v>
      </c>
      <c r="AJ438" s="12">
        <f t="shared" si="1044"/>
        <v>11</v>
      </c>
      <c r="AK438" s="12">
        <f t="shared" si="1044"/>
        <v>0</v>
      </c>
      <c r="AL438" s="44">
        <f t="shared" si="1033"/>
        <v>198</v>
      </c>
    </row>
    <row r="439" spans="1:39" ht="13.5" customHeight="1" x14ac:dyDescent="0.2">
      <c r="A439" s="11">
        <f t="shared" si="1027"/>
        <v>0.47916666666666702</v>
      </c>
      <c r="B439" s="97"/>
      <c r="C439" s="97"/>
      <c r="D439" s="97"/>
      <c r="E439" s="97"/>
      <c r="F439" s="97"/>
      <c r="G439" s="97"/>
      <c r="H439" s="97"/>
      <c r="I439" s="97"/>
      <c r="J439" s="44">
        <f t="shared" si="1028"/>
        <v>0</v>
      </c>
      <c r="K439" s="23">
        <v>3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44">
        <f t="shared" si="1029"/>
        <v>3</v>
      </c>
      <c r="T439" s="23">
        <v>46</v>
      </c>
      <c r="U439" s="23">
        <v>7</v>
      </c>
      <c r="V439" s="23">
        <v>1</v>
      </c>
      <c r="W439" s="23">
        <v>0</v>
      </c>
      <c r="X439" s="23">
        <v>1</v>
      </c>
      <c r="Y439" s="23">
        <v>0</v>
      </c>
      <c r="Z439" s="23">
        <v>4</v>
      </c>
      <c r="AA439" s="23">
        <v>0</v>
      </c>
      <c r="AB439" s="44">
        <f t="shared" si="1030"/>
        <v>59</v>
      </c>
      <c r="AC439" s="14">
        <f t="shared" si="1034"/>
        <v>0.47916666666666702</v>
      </c>
      <c r="AD439" s="12">
        <f t="shared" si="1044"/>
        <v>148</v>
      </c>
      <c r="AE439" s="12">
        <f t="shared" ref="AE439" si="1053">AE336+AE233+AE130+AE27</f>
        <v>25</v>
      </c>
      <c r="AF439" s="12">
        <f t="shared" si="1044"/>
        <v>4</v>
      </c>
      <c r="AG439" s="12">
        <f t="shared" si="1044"/>
        <v>0</v>
      </c>
      <c r="AH439" s="12">
        <f t="shared" si="1044"/>
        <v>2</v>
      </c>
      <c r="AI439" s="12">
        <f t="shared" si="1044"/>
        <v>2</v>
      </c>
      <c r="AJ439" s="12">
        <f t="shared" si="1044"/>
        <v>11</v>
      </c>
      <c r="AK439" s="12">
        <f t="shared" si="1044"/>
        <v>1</v>
      </c>
      <c r="AL439" s="44">
        <f t="shared" si="1033"/>
        <v>193</v>
      </c>
    </row>
    <row r="440" spans="1:39" ht="13.5" customHeight="1" x14ac:dyDescent="0.2">
      <c r="A440" s="14">
        <f t="shared" si="1027"/>
        <v>0.4895833333333337</v>
      </c>
      <c r="B440" s="97"/>
      <c r="C440" s="97"/>
      <c r="D440" s="97"/>
      <c r="E440" s="97"/>
      <c r="F440" s="97"/>
      <c r="G440" s="97"/>
      <c r="H440" s="97"/>
      <c r="I440" s="97"/>
      <c r="J440" s="44">
        <f t="shared" si="1028"/>
        <v>0</v>
      </c>
      <c r="K440" s="23">
        <v>5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44">
        <f t="shared" si="1029"/>
        <v>5</v>
      </c>
      <c r="T440" s="23">
        <v>38</v>
      </c>
      <c r="U440" s="23">
        <v>10</v>
      </c>
      <c r="V440" s="23">
        <v>1</v>
      </c>
      <c r="W440" s="23">
        <v>0</v>
      </c>
      <c r="X440" s="23">
        <v>1</v>
      </c>
      <c r="Y440" s="23">
        <v>2</v>
      </c>
      <c r="Z440" s="23">
        <v>3</v>
      </c>
      <c r="AA440" s="23">
        <v>0</v>
      </c>
      <c r="AB440" s="44">
        <f t="shared" si="1030"/>
        <v>55</v>
      </c>
      <c r="AC440" s="14">
        <f t="shared" si="1034"/>
        <v>0.4895833333333337</v>
      </c>
      <c r="AD440" s="12">
        <f t="shared" si="1044"/>
        <v>139</v>
      </c>
      <c r="AE440" s="12">
        <f t="shared" ref="AE440" si="1054">AE337+AE234+AE131+AE28</f>
        <v>37</v>
      </c>
      <c r="AF440" s="12">
        <f t="shared" si="1044"/>
        <v>2</v>
      </c>
      <c r="AG440" s="12">
        <f t="shared" si="1044"/>
        <v>0</v>
      </c>
      <c r="AH440" s="12">
        <f t="shared" si="1044"/>
        <v>3</v>
      </c>
      <c r="AI440" s="12">
        <f t="shared" si="1044"/>
        <v>5</v>
      </c>
      <c r="AJ440" s="12">
        <f t="shared" si="1044"/>
        <v>7</v>
      </c>
      <c r="AK440" s="12">
        <f t="shared" si="1044"/>
        <v>0</v>
      </c>
      <c r="AL440" s="44">
        <f t="shared" si="1033"/>
        <v>193</v>
      </c>
    </row>
    <row r="441" spans="1:39" ht="13.5" customHeight="1" x14ac:dyDescent="0.2">
      <c r="A441" s="14">
        <f t="shared" si="1027"/>
        <v>0.50000000000000033</v>
      </c>
      <c r="B441" s="97"/>
      <c r="C441" s="97"/>
      <c r="D441" s="97"/>
      <c r="E441" s="97"/>
      <c r="F441" s="97"/>
      <c r="G441" s="97"/>
      <c r="H441" s="97"/>
      <c r="I441" s="97"/>
      <c r="J441" s="44">
        <f t="shared" si="1028"/>
        <v>0</v>
      </c>
      <c r="K441" s="23">
        <v>2</v>
      </c>
      <c r="L441" s="23">
        <v>3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44">
        <f t="shared" si="1029"/>
        <v>5</v>
      </c>
      <c r="T441" s="23">
        <v>37</v>
      </c>
      <c r="U441" s="23">
        <v>10</v>
      </c>
      <c r="V441" s="23">
        <v>0</v>
      </c>
      <c r="W441" s="23">
        <v>0</v>
      </c>
      <c r="X441" s="23">
        <v>1</v>
      </c>
      <c r="Y441" s="23">
        <v>3</v>
      </c>
      <c r="Z441" s="23">
        <v>5</v>
      </c>
      <c r="AA441" s="23">
        <v>0</v>
      </c>
      <c r="AB441" s="44">
        <f t="shared" si="1030"/>
        <v>56</v>
      </c>
      <c r="AC441" s="11">
        <f t="shared" si="1034"/>
        <v>0.50000000000000033</v>
      </c>
      <c r="AD441" s="12">
        <f t="shared" ref="AD441:AK450" si="1055">AD338+AD235+AD132+AD29</f>
        <v>161</v>
      </c>
      <c r="AE441" s="12">
        <f t="shared" ref="AE441" si="1056">AE338+AE235+AE132+AE29</f>
        <v>41</v>
      </c>
      <c r="AF441" s="12">
        <f t="shared" si="1055"/>
        <v>2</v>
      </c>
      <c r="AG441" s="12">
        <f t="shared" si="1055"/>
        <v>1</v>
      </c>
      <c r="AH441" s="12">
        <f t="shared" si="1055"/>
        <v>2</v>
      </c>
      <c r="AI441" s="12">
        <f t="shared" si="1055"/>
        <v>3</v>
      </c>
      <c r="AJ441" s="12">
        <f t="shared" si="1055"/>
        <v>9</v>
      </c>
      <c r="AK441" s="12">
        <f t="shared" si="1055"/>
        <v>0</v>
      </c>
      <c r="AL441" s="44">
        <f t="shared" si="1033"/>
        <v>219</v>
      </c>
    </row>
    <row r="442" spans="1:39" ht="13.5" customHeight="1" x14ac:dyDescent="0.2">
      <c r="A442" s="14">
        <f t="shared" si="1027"/>
        <v>0.51041666666666696</v>
      </c>
      <c r="B442" s="97"/>
      <c r="C442" s="97"/>
      <c r="D442" s="97"/>
      <c r="E442" s="97"/>
      <c r="F442" s="97"/>
      <c r="G442" s="97"/>
      <c r="H442" s="97"/>
      <c r="I442" s="97"/>
      <c r="J442" s="44">
        <f t="shared" si="1028"/>
        <v>0</v>
      </c>
      <c r="K442" s="23">
        <v>3</v>
      </c>
      <c r="L442" s="23">
        <v>2</v>
      </c>
      <c r="M442" s="23">
        <v>0</v>
      </c>
      <c r="N442" s="23">
        <v>0</v>
      </c>
      <c r="O442" s="23">
        <v>0</v>
      </c>
      <c r="P442" s="23">
        <v>0</v>
      </c>
      <c r="Q442" s="23">
        <v>1</v>
      </c>
      <c r="R442" s="23">
        <v>0</v>
      </c>
      <c r="S442" s="44">
        <f t="shared" si="1029"/>
        <v>6</v>
      </c>
      <c r="T442" s="23">
        <v>46</v>
      </c>
      <c r="U442" s="23">
        <v>11</v>
      </c>
      <c r="V442" s="23">
        <v>0</v>
      </c>
      <c r="W442" s="23">
        <v>0</v>
      </c>
      <c r="X442" s="23">
        <v>2</v>
      </c>
      <c r="Y442" s="23">
        <v>2</v>
      </c>
      <c r="Z442" s="23">
        <v>2</v>
      </c>
      <c r="AA442" s="23">
        <v>2</v>
      </c>
      <c r="AB442" s="44">
        <f t="shared" si="1030"/>
        <v>65</v>
      </c>
      <c r="AC442" s="14">
        <f t="shared" si="1034"/>
        <v>0.51041666666666696</v>
      </c>
      <c r="AD442" s="12">
        <f t="shared" si="1055"/>
        <v>153</v>
      </c>
      <c r="AE442" s="12">
        <f t="shared" ref="AE442" si="1057">AE339+AE236+AE133+AE30</f>
        <v>35</v>
      </c>
      <c r="AF442" s="12">
        <f t="shared" si="1055"/>
        <v>2</v>
      </c>
      <c r="AG442" s="12">
        <f t="shared" si="1055"/>
        <v>0</v>
      </c>
      <c r="AH442" s="12">
        <f t="shared" si="1055"/>
        <v>3</v>
      </c>
      <c r="AI442" s="12">
        <f t="shared" si="1055"/>
        <v>8</v>
      </c>
      <c r="AJ442" s="12">
        <f t="shared" si="1055"/>
        <v>10</v>
      </c>
      <c r="AK442" s="12">
        <f t="shared" si="1055"/>
        <v>3</v>
      </c>
      <c r="AL442" s="44">
        <f t="shared" si="1033"/>
        <v>214</v>
      </c>
    </row>
    <row r="443" spans="1:39" ht="13.5" customHeight="1" x14ac:dyDescent="0.2">
      <c r="A443" s="14">
        <f t="shared" si="1027"/>
        <v>0.52083333333333359</v>
      </c>
      <c r="B443" s="97"/>
      <c r="C443" s="97"/>
      <c r="D443" s="97"/>
      <c r="E443" s="97"/>
      <c r="F443" s="97"/>
      <c r="G443" s="97"/>
      <c r="H443" s="97"/>
      <c r="I443" s="97"/>
      <c r="J443" s="44">
        <f t="shared" si="1028"/>
        <v>0</v>
      </c>
      <c r="K443" s="23">
        <v>4</v>
      </c>
      <c r="L443" s="23">
        <v>1</v>
      </c>
      <c r="M443" s="23">
        <v>1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44">
        <f t="shared" si="1029"/>
        <v>6</v>
      </c>
      <c r="T443" s="23">
        <v>40</v>
      </c>
      <c r="U443" s="23">
        <v>8</v>
      </c>
      <c r="V443" s="23">
        <v>0</v>
      </c>
      <c r="W443" s="23">
        <v>0</v>
      </c>
      <c r="X443" s="23">
        <v>1</v>
      </c>
      <c r="Y443" s="23">
        <v>0</v>
      </c>
      <c r="Z443" s="23">
        <v>5</v>
      </c>
      <c r="AA443" s="23">
        <v>0</v>
      </c>
      <c r="AB443" s="44">
        <f t="shared" si="1030"/>
        <v>54</v>
      </c>
      <c r="AC443" s="14">
        <f t="shared" si="1034"/>
        <v>0.52083333333333359</v>
      </c>
      <c r="AD443" s="12">
        <f t="shared" si="1055"/>
        <v>144</v>
      </c>
      <c r="AE443" s="12">
        <f t="shared" ref="AE443" si="1058">AE340+AE237+AE134+AE31</f>
        <v>27</v>
      </c>
      <c r="AF443" s="12">
        <f t="shared" si="1055"/>
        <v>2</v>
      </c>
      <c r="AG443" s="12">
        <f t="shared" si="1055"/>
        <v>0</v>
      </c>
      <c r="AH443" s="12">
        <f t="shared" si="1055"/>
        <v>2</v>
      </c>
      <c r="AI443" s="12">
        <f t="shared" si="1055"/>
        <v>2</v>
      </c>
      <c r="AJ443" s="12">
        <f t="shared" si="1055"/>
        <v>8</v>
      </c>
      <c r="AK443" s="12">
        <f t="shared" si="1055"/>
        <v>1</v>
      </c>
      <c r="AL443" s="44">
        <f t="shared" si="1033"/>
        <v>186</v>
      </c>
    </row>
    <row r="444" spans="1:39" ht="13.5" customHeight="1" x14ac:dyDescent="0.2">
      <c r="A444" s="14">
        <f t="shared" si="1027"/>
        <v>0.53125000000000022</v>
      </c>
      <c r="B444" s="97"/>
      <c r="C444" s="97"/>
      <c r="D444" s="97"/>
      <c r="E444" s="97"/>
      <c r="F444" s="97"/>
      <c r="G444" s="97"/>
      <c r="H444" s="97"/>
      <c r="I444" s="97"/>
      <c r="J444" s="44">
        <f t="shared" si="1028"/>
        <v>0</v>
      </c>
      <c r="K444" s="23">
        <v>4</v>
      </c>
      <c r="L444" s="23">
        <v>1</v>
      </c>
      <c r="M444" s="23">
        <v>0</v>
      </c>
      <c r="N444" s="23">
        <v>0</v>
      </c>
      <c r="O444" s="23">
        <v>0</v>
      </c>
      <c r="P444" s="23">
        <v>1</v>
      </c>
      <c r="Q444" s="23">
        <v>0</v>
      </c>
      <c r="R444" s="23">
        <v>0</v>
      </c>
      <c r="S444" s="44">
        <f t="shared" si="1029"/>
        <v>6</v>
      </c>
      <c r="T444" s="23">
        <v>33</v>
      </c>
      <c r="U444" s="23">
        <v>8</v>
      </c>
      <c r="V444" s="23">
        <v>0</v>
      </c>
      <c r="W444" s="23">
        <v>0</v>
      </c>
      <c r="X444" s="23">
        <v>1</v>
      </c>
      <c r="Y444" s="23">
        <v>1</v>
      </c>
      <c r="Z444" s="23">
        <v>11</v>
      </c>
      <c r="AA444" s="23">
        <v>0</v>
      </c>
      <c r="AB444" s="44">
        <f t="shared" si="1030"/>
        <v>54</v>
      </c>
      <c r="AC444" s="14">
        <f t="shared" si="1034"/>
        <v>0.53125000000000022</v>
      </c>
      <c r="AD444" s="12">
        <f t="shared" si="1055"/>
        <v>125</v>
      </c>
      <c r="AE444" s="12">
        <f t="shared" ref="AE444" si="1059">AE341+AE238+AE135+AE32</f>
        <v>28</v>
      </c>
      <c r="AF444" s="12">
        <f t="shared" si="1055"/>
        <v>0</v>
      </c>
      <c r="AG444" s="12">
        <f t="shared" si="1055"/>
        <v>0</v>
      </c>
      <c r="AH444" s="12">
        <f t="shared" si="1055"/>
        <v>2</v>
      </c>
      <c r="AI444" s="12">
        <f t="shared" si="1055"/>
        <v>11</v>
      </c>
      <c r="AJ444" s="12">
        <f t="shared" si="1055"/>
        <v>17</v>
      </c>
      <c r="AK444" s="12">
        <f t="shared" si="1055"/>
        <v>0</v>
      </c>
      <c r="AL444" s="44">
        <f t="shared" si="1033"/>
        <v>183</v>
      </c>
    </row>
    <row r="445" spans="1:39" ht="13.5" customHeight="1" x14ac:dyDescent="0.2">
      <c r="A445" s="14">
        <f t="shared" si="1027"/>
        <v>0.54166666666666685</v>
      </c>
      <c r="B445" s="97"/>
      <c r="C445" s="97"/>
      <c r="D445" s="97"/>
      <c r="E445" s="97"/>
      <c r="F445" s="97"/>
      <c r="G445" s="97"/>
      <c r="H445" s="97"/>
      <c r="I445" s="97"/>
      <c r="J445" s="44">
        <f t="shared" si="1028"/>
        <v>0</v>
      </c>
      <c r="K445" s="23">
        <v>4</v>
      </c>
      <c r="L445" s="23">
        <v>1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44">
        <f t="shared" si="1029"/>
        <v>5</v>
      </c>
      <c r="T445" s="23">
        <v>38</v>
      </c>
      <c r="U445" s="23">
        <v>6</v>
      </c>
      <c r="V445" s="23">
        <v>1</v>
      </c>
      <c r="W445" s="23">
        <v>0</v>
      </c>
      <c r="X445" s="23">
        <v>1</v>
      </c>
      <c r="Y445" s="23">
        <v>0</v>
      </c>
      <c r="Z445" s="23">
        <v>4</v>
      </c>
      <c r="AA445" s="23">
        <v>0</v>
      </c>
      <c r="AB445" s="44">
        <f t="shared" si="1030"/>
        <v>50</v>
      </c>
      <c r="AC445" s="14">
        <f t="shared" si="1034"/>
        <v>0.54166666666666685</v>
      </c>
      <c r="AD445" s="12">
        <f t="shared" si="1055"/>
        <v>141</v>
      </c>
      <c r="AE445" s="12">
        <f t="shared" ref="AE445" si="1060">AE342+AE239+AE136+AE33</f>
        <v>31</v>
      </c>
      <c r="AF445" s="12">
        <f t="shared" si="1055"/>
        <v>2</v>
      </c>
      <c r="AG445" s="12">
        <f t="shared" si="1055"/>
        <v>0</v>
      </c>
      <c r="AH445" s="12">
        <f t="shared" si="1055"/>
        <v>2</v>
      </c>
      <c r="AI445" s="12">
        <f t="shared" si="1055"/>
        <v>5</v>
      </c>
      <c r="AJ445" s="12">
        <f t="shared" si="1055"/>
        <v>12</v>
      </c>
      <c r="AK445" s="12">
        <f t="shared" si="1055"/>
        <v>0</v>
      </c>
      <c r="AL445" s="44">
        <f t="shared" si="1033"/>
        <v>193</v>
      </c>
    </row>
    <row r="446" spans="1:39" ht="13.5" customHeight="1" x14ac:dyDescent="0.2">
      <c r="A446" s="14">
        <f t="shared" si="1027"/>
        <v>0.55208333333333348</v>
      </c>
      <c r="B446" s="97"/>
      <c r="C446" s="97"/>
      <c r="D446" s="97"/>
      <c r="E446" s="97"/>
      <c r="F446" s="97"/>
      <c r="G446" s="97"/>
      <c r="H446" s="97"/>
      <c r="I446" s="97"/>
      <c r="J446" s="44">
        <f t="shared" si="1028"/>
        <v>0</v>
      </c>
      <c r="K446" s="23">
        <v>3</v>
      </c>
      <c r="L446" s="23">
        <v>1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44">
        <f t="shared" si="1029"/>
        <v>4</v>
      </c>
      <c r="T446" s="23">
        <v>37</v>
      </c>
      <c r="U446" s="23">
        <v>9</v>
      </c>
      <c r="V446" s="23">
        <v>0</v>
      </c>
      <c r="W446" s="23">
        <v>0</v>
      </c>
      <c r="X446" s="23">
        <v>1</v>
      </c>
      <c r="Y446" s="23">
        <v>0</v>
      </c>
      <c r="Z446" s="23">
        <v>3</v>
      </c>
      <c r="AA446" s="23">
        <v>0</v>
      </c>
      <c r="AB446" s="44">
        <f t="shared" si="1030"/>
        <v>50</v>
      </c>
      <c r="AC446" s="14">
        <f t="shared" si="1034"/>
        <v>0.55208333333333348</v>
      </c>
      <c r="AD446" s="12">
        <f t="shared" si="1055"/>
        <v>134</v>
      </c>
      <c r="AE446" s="12">
        <f t="shared" ref="AE446" si="1061">AE343+AE240+AE137+AE34</f>
        <v>33</v>
      </c>
      <c r="AF446" s="12">
        <f t="shared" si="1055"/>
        <v>4</v>
      </c>
      <c r="AG446" s="12">
        <f t="shared" si="1055"/>
        <v>0</v>
      </c>
      <c r="AH446" s="12">
        <f t="shared" si="1055"/>
        <v>2</v>
      </c>
      <c r="AI446" s="12">
        <f t="shared" si="1055"/>
        <v>1</v>
      </c>
      <c r="AJ446" s="12">
        <f t="shared" si="1055"/>
        <v>7</v>
      </c>
      <c r="AK446" s="12">
        <f t="shared" si="1055"/>
        <v>0</v>
      </c>
      <c r="AL446" s="44">
        <f t="shared" si="1033"/>
        <v>181</v>
      </c>
      <c r="AM446" s="18"/>
    </row>
    <row r="447" spans="1:39" ht="13.5" customHeight="1" x14ac:dyDescent="0.2">
      <c r="A447" s="14">
        <f t="shared" si="1027"/>
        <v>0.56250000000000011</v>
      </c>
      <c r="B447" s="97"/>
      <c r="C447" s="97"/>
      <c r="D447" s="97"/>
      <c r="E447" s="97"/>
      <c r="F447" s="97"/>
      <c r="G447" s="97"/>
      <c r="H447" s="97"/>
      <c r="I447" s="97"/>
      <c r="J447" s="44">
        <f t="shared" si="1028"/>
        <v>0</v>
      </c>
      <c r="K447" s="23">
        <v>7</v>
      </c>
      <c r="L447" s="23">
        <v>1</v>
      </c>
      <c r="M447" s="23">
        <v>0</v>
      </c>
      <c r="N447" s="23">
        <v>0</v>
      </c>
      <c r="O447" s="23">
        <v>0</v>
      </c>
      <c r="P447" s="23">
        <v>0</v>
      </c>
      <c r="Q447" s="23">
        <v>0</v>
      </c>
      <c r="R447" s="23">
        <v>0</v>
      </c>
      <c r="S447" s="44">
        <f t="shared" si="1029"/>
        <v>8</v>
      </c>
      <c r="T447" s="23">
        <v>32</v>
      </c>
      <c r="U447" s="23">
        <v>7</v>
      </c>
      <c r="V447" s="23">
        <v>0</v>
      </c>
      <c r="W447" s="23">
        <v>0</v>
      </c>
      <c r="X447" s="23">
        <v>1</v>
      </c>
      <c r="Y447" s="23">
        <v>3</v>
      </c>
      <c r="Z447" s="23">
        <v>5</v>
      </c>
      <c r="AA447" s="23">
        <v>0</v>
      </c>
      <c r="AB447" s="44">
        <f t="shared" si="1030"/>
        <v>48</v>
      </c>
      <c r="AC447" s="14">
        <f t="shared" si="1034"/>
        <v>0.56250000000000011</v>
      </c>
      <c r="AD447" s="12">
        <f t="shared" si="1055"/>
        <v>130</v>
      </c>
      <c r="AE447" s="12">
        <f t="shared" ref="AE447" si="1062">AE344+AE241+AE138+AE35</f>
        <v>30</v>
      </c>
      <c r="AF447" s="12">
        <f t="shared" si="1055"/>
        <v>3</v>
      </c>
      <c r="AG447" s="12">
        <f t="shared" si="1055"/>
        <v>0</v>
      </c>
      <c r="AH447" s="12">
        <f t="shared" si="1055"/>
        <v>2</v>
      </c>
      <c r="AI447" s="12">
        <f t="shared" si="1055"/>
        <v>6</v>
      </c>
      <c r="AJ447" s="12">
        <f t="shared" si="1055"/>
        <v>17</v>
      </c>
      <c r="AK447" s="12">
        <f t="shared" si="1055"/>
        <v>0</v>
      </c>
      <c r="AL447" s="44">
        <f t="shared" si="1033"/>
        <v>188</v>
      </c>
      <c r="AM447" s="18"/>
    </row>
    <row r="448" spans="1:39" ht="13.5" customHeight="1" x14ac:dyDescent="0.2">
      <c r="A448" s="11">
        <f t="shared" si="1027"/>
        <v>0.57291666666666674</v>
      </c>
      <c r="B448" s="97"/>
      <c r="C448" s="97"/>
      <c r="D448" s="97"/>
      <c r="E448" s="97"/>
      <c r="F448" s="97"/>
      <c r="G448" s="97"/>
      <c r="H448" s="97"/>
      <c r="I448" s="97"/>
      <c r="J448" s="44">
        <f t="shared" si="1028"/>
        <v>0</v>
      </c>
      <c r="K448" s="23">
        <v>4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>
        <v>0</v>
      </c>
      <c r="S448" s="44">
        <f t="shared" si="1029"/>
        <v>4</v>
      </c>
      <c r="T448" s="23">
        <v>32</v>
      </c>
      <c r="U448" s="23">
        <v>6</v>
      </c>
      <c r="V448" s="23">
        <v>0</v>
      </c>
      <c r="W448" s="23">
        <v>0</v>
      </c>
      <c r="X448" s="23">
        <v>1</v>
      </c>
      <c r="Y448" s="23">
        <v>2</v>
      </c>
      <c r="Z448" s="23">
        <v>3</v>
      </c>
      <c r="AA448" s="23">
        <v>0</v>
      </c>
      <c r="AB448" s="44">
        <f t="shared" si="1030"/>
        <v>44</v>
      </c>
      <c r="AC448" s="14">
        <f t="shared" si="1034"/>
        <v>0.57291666666666674</v>
      </c>
      <c r="AD448" s="12">
        <f t="shared" si="1055"/>
        <v>113</v>
      </c>
      <c r="AE448" s="12">
        <f t="shared" ref="AE448" si="1063">AE345+AE242+AE139+AE36</f>
        <v>33</v>
      </c>
      <c r="AF448" s="12">
        <f t="shared" si="1055"/>
        <v>2</v>
      </c>
      <c r="AG448" s="12">
        <f t="shared" si="1055"/>
        <v>0</v>
      </c>
      <c r="AH448" s="12">
        <f t="shared" si="1055"/>
        <v>2</v>
      </c>
      <c r="AI448" s="12">
        <f t="shared" si="1055"/>
        <v>10</v>
      </c>
      <c r="AJ448" s="12">
        <f t="shared" si="1055"/>
        <v>11</v>
      </c>
      <c r="AK448" s="12">
        <f t="shared" si="1055"/>
        <v>0</v>
      </c>
      <c r="AL448" s="44">
        <f t="shared" si="1033"/>
        <v>171</v>
      </c>
      <c r="AM448" s="18"/>
    </row>
    <row r="449" spans="1:39" ht="13.5" customHeight="1" x14ac:dyDescent="0.2">
      <c r="A449" s="14">
        <f t="shared" si="1027"/>
        <v>0.58333333333333337</v>
      </c>
      <c r="B449" s="97"/>
      <c r="C449" s="97"/>
      <c r="D449" s="97"/>
      <c r="E449" s="97"/>
      <c r="F449" s="97"/>
      <c r="G449" s="97"/>
      <c r="H449" s="97"/>
      <c r="I449" s="97"/>
      <c r="J449" s="44">
        <f t="shared" si="1028"/>
        <v>0</v>
      </c>
      <c r="K449" s="23">
        <v>4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44">
        <f t="shared" si="1029"/>
        <v>4</v>
      </c>
      <c r="T449" s="23">
        <v>39</v>
      </c>
      <c r="U449" s="23">
        <v>10</v>
      </c>
      <c r="V449" s="23">
        <v>1</v>
      </c>
      <c r="W449" s="23">
        <v>0</v>
      </c>
      <c r="X449" s="23">
        <v>1</v>
      </c>
      <c r="Y449" s="23">
        <v>0</v>
      </c>
      <c r="Z449" s="23">
        <v>2</v>
      </c>
      <c r="AA449" s="23">
        <v>0</v>
      </c>
      <c r="AB449" s="44">
        <f t="shared" si="1030"/>
        <v>53</v>
      </c>
      <c r="AC449" s="14">
        <f t="shared" si="1034"/>
        <v>0.58333333333333337</v>
      </c>
      <c r="AD449" s="12">
        <f t="shared" si="1055"/>
        <v>123</v>
      </c>
      <c r="AE449" s="12">
        <f t="shared" ref="AE449" si="1064">AE346+AE243+AE140+AE37</f>
        <v>43</v>
      </c>
      <c r="AF449" s="12">
        <f t="shared" si="1055"/>
        <v>2</v>
      </c>
      <c r="AG449" s="12">
        <f t="shared" si="1055"/>
        <v>0</v>
      </c>
      <c r="AH449" s="12">
        <f t="shared" si="1055"/>
        <v>2</v>
      </c>
      <c r="AI449" s="12">
        <f t="shared" si="1055"/>
        <v>4</v>
      </c>
      <c r="AJ449" s="12">
        <f t="shared" si="1055"/>
        <v>9</v>
      </c>
      <c r="AK449" s="12">
        <f t="shared" si="1055"/>
        <v>0</v>
      </c>
      <c r="AL449" s="44">
        <f t="shared" si="1033"/>
        <v>183</v>
      </c>
      <c r="AM449" s="18"/>
    </row>
    <row r="450" spans="1:39" ht="13.5" customHeight="1" x14ac:dyDescent="0.2">
      <c r="A450" s="14">
        <f t="shared" si="1027"/>
        <v>0.59375</v>
      </c>
      <c r="B450" s="97"/>
      <c r="C450" s="97"/>
      <c r="D450" s="97"/>
      <c r="E450" s="97"/>
      <c r="F450" s="97"/>
      <c r="G450" s="97"/>
      <c r="H450" s="97"/>
      <c r="I450" s="97"/>
      <c r="J450" s="44">
        <f t="shared" si="1028"/>
        <v>0</v>
      </c>
      <c r="K450" s="23">
        <v>11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44">
        <f t="shared" si="1029"/>
        <v>11</v>
      </c>
      <c r="T450" s="23">
        <v>29</v>
      </c>
      <c r="U450" s="23">
        <v>4</v>
      </c>
      <c r="V450" s="23">
        <v>0</v>
      </c>
      <c r="W450" s="23">
        <v>0</v>
      </c>
      <c r="X450" s="23">
        <v>1</v>
      </c>
      <c r="Y450" s="23">
        <v>0</v>
      </c>
      <c r="Z450" s="23">
        <v>4</v>
      </c>
      <c r="AA450" s="23">
        <v>0</v>
      </c>
      <c r="AB450" s="44">
        <f t="shared" si="1030"/>
        <v>38</v>
      </c>
      <c r="AC450" s="14">
        <f t="shared" si="1034"/>
        <v>0.59375</v>
      </c>
      <c r="AD450" s="12">
        <f t="shared" si="1055"/>
        <v>127</v>
      </c>
      <c r="AE450" s="12">
        <f t="shared" ref="AE450" si="1065">AE347+AE244+AE141+AE38</f>
        <v>30</v>
      </c>
      <c r="AF450" s="12">
        <f t="shared" si="1055"/>
        <v>1</v>
      </c>
      <c r="AG450" s="12">
        <f t="shared" si="1055"/>
        <v>0</v>
      </c>
      <c r="AH450" s="12">
        <f t="shared" si="1055"/>
        <v>2</v>
      </c>
      <c r="AI450" s="12">
        <f t="shared" si="1055"/>
        <v>5</v>
      </c>
      <c r="AJ450" s="12">
        <f t="shared" si="1055"/>
        <v>7</v>
      </c>
      <c r="AK450" s="12">
        <f t="shared" si="1055"/>
        <v>2</v>
      </c>
      <c r="AL450" s="44">
        <f t="shared" si="1033"/>
        <v>174</v>
      </c>
      <c r="AM450" s="18"/>
    </row>
    <row r="451" spans="1:39" ht="13.5" customHeight="1" x14ac:dyDescent="0.2">
      <c r="A451" s="14">
        <f t="shared" si="1027"/>
        <v>0.60416666666666663</v>
      </c>
      <c r="B451" s="97"/>
      <c r="C451" s="97"/>
      <c r="D451" s="97"/>
      <c r="E451" s="97"/>
      <c r="F451" s="97"/>
      <c r="G451" s="97"/>
      <c r="H451" s="97"/>
      <c r="I451" s="97"/>
      <c r="J451" s="44">
        <f t="shared" si="1028"/>
        <v>0</v>
      </c>
      <c r="K451" s="23">
        <v>4</v>
      </c>
      <c r="L451" s="23">
        <v>1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44">
        <f t="shared" si="1029"/>
        <v>5</v>
      </c>
      <c r="T451" s="23">
        <v>32</v>
      </c>
      <c r="U451" s="23">
        <v>7</v>
      </c>
      <c r="V451" s="23">
        <v>1</v>
      </c>
      <c r="W451" s="23">
        <v>0</v>
      </c>
      <c r="X451" s="23">
        <v>1</v>
      </c>
      <c r="Y451" s="23">
        <v>0</v>
      </c>
      <c r="Z451" s="23">
        <v>2</v>
      </c>
      <c r="AA451" s="23">
        <v>0</v>
      </c>
      <c r="AB451" s="44">
        <f t="shared" si="1030"/>
        <v>43</v>
      </c>
      <c r="AC451" s="11">
        <f t="shared" si="1034"/>
        <v>0.60416666666666663</v>
      </c>
      <c r="AD451" s="12">
        <f t="shared" ref="AD451:AK460" si="1066">AD348+AD245+AD142+AD39</f>
        <v>134</v>
      </c>
      <c r="AE451" s="12">
        <f t="shared" ref="AE451" si="1067">AE348+AE245+AE142+AE39</f>
        <v>29</v>
      </c>
      <c r="AF451" s="12">
        <f t="shared" si="1066"/>
        <v>2</v>
      </c>
      <c r="AG451" s="12">
        <f t="shared" si="1066"/>
        <v>1</v>
      </c>
      <c r="AH451" s="12">
        <f t="shared" si="1066"/>
        <v>1</v>
      </c>
      <c r="AI451" s="12">
        <f t="shared" si="1066"/>
        <v>3</v>
      </c>
      <c r="AJ451" s="12">
        <f t="shared" si="1066"/>
        <v>10</v>
      </c>
      <c r="AK451" s="12">
        <f t="shared" si="1066"/>
        <v>0</v>
      </c>
      <c r="AL451" s="44">
        <f t="shared" si="1033"/>
        <v>180</v>
      </c>
      <c r="AM451" s="18"/>
    </row>
    <row r="452" spans="1:39" ht="13.5" customHeight="1" x14ac:dyDescent="0.2">
      <c r="A452" s="14">
        <f t="shared" si="1027"/>
        <v>0.61458333333333326</v>
      </c>
      <c r="B452" s="97"/>
      <c r="C452" s="97"/>
      <c r="D452" s="97"/>
      <c r="E452" s="97"/>
      <c r="F452" s="97"/>
      <c r="G452" s="97"/>
      <c r="H452" s="97"/>
      <c r="I452" s="97"/>
      <c r="J452" s="44">
        <f t="shared" si="1028"/>
        <v>0</v>
      </c>
      <c r="K452" s="23">
        <v>5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1</v>
      </c>
      <c r="R452" s="23">
        <v>0</v>
      </c>
      <c r="S452" s="44">
        <f t="shared" si="1029"/>
        <v>6</v>
      </c>
      <c r="T452" s="23">
        <v>36</v>
      </c>
      <c r="U452" s="23">
        <v>8</v>
      </c>
      <c r="V452" s="23">
        <v>0</v>
      </c>
      <c r="W452" s="23">
        <v>0</v>
      </c>
      <c r="X452" s="23">
        <v>1</v>
      </c>
      <c r="Y452" s="23">
        <v>0</v>
      </c>
      <c r="Z452" s="23">
        <v>3</v>
      </c>
      <c r="AA452" s="23">
        <v>0</v>
      </c>
      <c r="AB452" s="44">
        <f t="shared" si="1030"/>
        <v>48</v>
      </c>
      <c r="AC452" s="14">
        <f t="shared" si="1034"/>
        <v>0.61458333333333326</v>
      </c>
      <c r="AD452" s="12">
        <f t="shared" si="1066"/>
        <v>156</v>
      </c>
      <c r="AE452" s="12">
        <f t="shared" ref="AE452" si="1068">AE349+AE246+AE143+AE40</f>
        <v>28</v>
      </c>
      <c r="AF452" s="12">
        <f t="shared" si="1066"/>
        <v>1</v>
      </c>
      <c r="AG452" s="12">
        <f t="shared" si="1066"/>
        <v>0</v>
      </c>
      <c r="AH452" s="12">
        <f t="shared" si="1066"/>
        <v>3</v>
      </c>
      <c r="AI452" s="12">
        <f t="shared" si="1066"/>
        <v>3</v>
      </c>
      <c r="AJ452" s="12">
        <f t="shared" si="1066"/>
        <v>6</v>
      </c>
      <c r="AK452" s="12">
        <f t="shared" si="1066"/>
        <v>1</v>
      </c>
      <c r="AL452" s="44">
        <f t="shared" si="1033"/>
        <v>198</v>
      </c>
      <c r="AM452" s="18"/>
    </row>
    <row r="453" spans="1:39" ht="13.5" customHeight="1" x14ac:dyDescent="0.2">
      <c r="A453" s="14">
        <f t="shared" si="1027"/>
        <v>0.62499999999999989</v>
      </c>
      <c r="B453" s="97"/>
      <c r="C453" s="97"/>
      <c r="D453" s="97"/>
      <c r="E453" s="97"/>
      <c r="F453" s="97"/>
      <c r="G453" s="97"/>
      <c r="H453" s="97"/>
      <c r="I453" s="97"/>
      <c r="J453" s="44">
        <f t="shared" si="1028"/>
        <v>0</v>
      </c>
      <c r="K453" s="23">
        <v>4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>
        <v>0</v>
      </c>
      <c r="S453" s="44">
        <f t="shared" si="1029"/>
        <v>4</v>
      </c>
      <c r="T453" s="23">
        <v>44</v>
      </c>
      <c r="U453" s="23">
        <v>9</v>
      </c>
      <c r="V453" s="23">
        <v>1</v>
      </c>
      <c r="W453" s="23">
        <v>1</v>
      </c>
      <c r="X453" s="23">
        <v>1</v>
      </c>
      <c r="Y453" s="23">
        <v>2</v>
      </c>
      <c r="Z453" s="23">
        <v>4</v>
      </c>
      <c r="AA453" s="23">
        <v>1</v>
      </c>
      <c r="AB453" s="44">
        <f t="shared" si="1030"/>
        <v>63</v>
      </c>
      <c r="AC453" s="14">
        <f t="shared" si="1034"/>
        <v>0.62499999999999989</v>
      </c>
      <c r="AD453" s="12">
        <f t="shared" si="1066"/>
        <v>168</v>
      </c>
      <c r="AE453" s="12">
        <f t="shared" ref="AE453" si="1069">AE350+AE247+AE144+AE41</f>
        <v>35</v>
      </c>
      <c r="AF453" s="12">
        <f t="shared" si="1066"/>
        <v>2</v>
      </c>
      <c r="AG453" s="12">
        <f t="shared" si="1066"/>
        <v>1</v>
      </c>
      <c r="AH453" s="12">
        <f t="shared" si="1066"/>
        <v>2</v>
      </c>
      <c r="AI453" s="12">
        <f t="shared" si="1066"/>
        <v>4</v>
      </c>
      <c r="AJ453" s="12">
        <f t="shared" si="1066"/>
        <v>12</v>
      </c>
      <c r="AK453" s="12">
        <f t="shared" si="1066"/>
        <v>1</v>
      </c>
      <c r="AL453" s="44">
        <f t="shared" si="1033"/>
        <v>225</v>
      </c>
      <c r="AM453" s="18"/>
    </row>
    <row r="454" spans="1:39" ht="13.5" customHeight="1" x14ac:dyDescent="0.2">
      <c r="A454" s="14">
        <f t="shared" si="1027"/>
        <v>0.63541666666666652</v>
      </c>
      <c r="B454" s="97"/>
      <c r="C454" s="97"/>
      <c r="D454" s="97"/>
      <c r="E454" s="97"/>
      <c r="F454" s="97"/>
      <c r="G454" s="97"/>
      <c r="H454" s="97"/>
      <c r="I454" s="97"/>
      <c r="J454" s="44">
        <f t="shared" si="1028"/>
        <v>0</v>
      </c>
      <c r="K454" s="23">
        <v>21</v>
      </c>
      <c r="L454" s="23">
        <v>2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44">
        <f t="shared" si="1029"/>
        <v>23</v>
      </c>
      <c r="T454" s="23">
        <v>64</v>
      </c>
      <c r="U454" s="23">
        <v>10</v>
      </c>
      <c r="V454" s="23">
        <v>1</v>
      </c>
      <c r="W454" s="23">
        <v>0</v>
      </c>
      <c r="X454" s="23">
        <v>1</v>
      </c>
      <c r="Y454" s="23">
        <v>0</v>
      </c>
      <c r="Z454" s="23">
        <v>10</v>
      </c>
      <c r="AA454" s="23">
        <v>0</v>
      </c>
      <c r="AB454" s="44">
        <f t="shared" si="1030"/>
        <v>86</v>
      </c>
      <c r="AC454" s="14">
        <f t="shared" si="1034"/>
        <v>0.63541666666666652</v>
      </c>
      <c r="AD454" s="12">
        <f t="shared" si="1066"/>
        <v>188</v>
      </c>
      <c r="AE454" s="12">
        <f t="shared" ref="AE454" si="1070">AE351+AE248+AE145+AE42</f>
        <v>37</v>
      </c>
      <c r="AF454" s="12">
        <f t="shared" si="1066"/>
        <v>3</v>
      </c>
      <c r="AG454" s="12">
        <f t="shared" si="1066"/>
        <v>0</v>
      </c>
      <c r="AH454" s="12">
        <f t="shared" si="1066"/>
        <v>1</v>
      </c>
      <c r="AI454" s="12">
        <f t="shared" si="1066"/>
        <v>1</v>
      </c>
      <c r="AJ454" s="12">
        <f t="shared" si="1066"/>
        <v>23</v>
      </c>
      <c r="AK454" s="12">
        <f t="shared" si="1066"/>
        <v>0</v>
      </c>
      <c r="AL454" s="44">
        <f t="shared" si="1033"/>
        <v>253</v>
      </c>
      <c r="AM454" s="18"/>
    </row>
    <row r="455" spans="1:39" ht="13.5" customHeight="1" x14ac:dyDescent="0.2">
      <c r="A455" s="14">
        <f t="shared" si="1027"/>
        <v>0.64583333333333315</v>
      </c>
      <c r="B455" s="97"/>
      <c r="C455" s="97"/>
      <c r="D455" s="97"/>
      <c r="E455" s="97"/>
      <c r="F455" s="97"/>
      <c r="G455" s="97"/>
      <c r="H455" s="97"/>
      <c r="I455" s="97"/>
      <c r="J455" s="44">
        <f t="shared" si="1028"/>
        <v>0</v>
      </c>
      <c r="K455" s="23">
        <v>6</v>
      </c>
      <c r="L455" s="23">
        <v>3</v>
      </c>
      <c r="M455" s="23">
        <v>0</v>
      </c>
      <c r="N455" s="23">
        <v>0</v>
      </c>
      <c r="O455" s="23">
        <v>0</v>
      </c>
      <c r="P455" s="23">
        <v>0</v>
      </c>
      <c r="Q455" s="23">
        <v>1</v>
      </c>
      <c r="R455" s="23">
        <v>0</v>
      </c>
      <c r="S455" s="44">
        <f t="shared" si="1029"/>
        <v>10</v>
      </c>
      <c r="T455" s="23">
        <v>55</v>
      </c>
      <c r="U455" s="23">
        <v>17</v>
      </c>
      <c r="V455" s="23">
        <v>1</v>
      </c>
      <c r="W455" s="23">
        <v>0</v>
      </c>
      <c r="X455" s="23">
        <v>2</v>
      </c>
      <c r="Y455" s="23">
        <v>2</v>
      </c>
      <c r="Z455" s="23">
        <v>5</v>
      </c>
      <c r="AA455" s="23">
        <v>0</v>
      </c>
      <c r="AB455" s="44">
        <f t="shared" si="1030"/>
        <v>82</v>
      </c>
      <c r="AC455" s="14">
        <f t="shared" si="1034"/>
        <v>0.64583333333333315</v>
      </c>
      <c r="AD455" s="12">
        <f t="shared" si="1066"/>
        <v>184</v>
      </c>
      <c r="AE455" s="12">
        <f t="shared" ref="AE455" si="1071">AE352+AE249+AE146+AE43</f>
        <v>49</v>
      </c>
      <c r="AF455" s="12">
        <f t="shared" si="1066"/>
        <v>1</v>
      </c>
      <c r="AG455" s="12">
        <f t="shared" si="1066"/>
        <v>1</v>
      </c>
      <c r="AH455" s="12">
        <f t="shared" si="1066"/>
        <v>4</v>
      </c>
      <c r="AI455" s="12">
        <f t="shared" si="1066"/>
        <v>5</v>
      </c>
      <c r="AJ455" s="12">
        <f t="shared" si="1066"/>
        <v>16</v>
      </c>
      <c r="AK455" s="12">
        <f t="shared" si="1066"/>
        <v>4</v>
      </c>
      <c r="AL455" s="44">
        <f t="shared" si="1033"/>
        <v>264</v>
      </c>
      <c r="AM455" s="18"/>
    </row>
    <row r="456" spans="1:39" ht="13.5" customHeight="1" x14ac:dyDescent="0.2">
      <c r="A456" s="14">
        <f t="shared" si="1027"/>
        <v>0.65624999999999978</v>
      </c>
      <c r="B456" s="97"/>
      <c r="C456" s="97"/>
      <c r="D456" s="97"/>
      <c r="E456" s="97"/>
      <c r="F456" s="97"/>
      <c r="G456" s="97"/>
      <c r="H456" s="97"/>
      <c r="I456" s="97"/>
      <c r="J456" s="44">
        <f t="shared" si="1028"/>
        <v>0</v>
      </c>
      <c r="K456" s="23">
        <v>4</v>
      </c>
      <c r="L456" s="23">
        <v>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44">
        <f t="shared" si="1029"/>
        <v>6</v>
      </c>
      <c r="T456" s="23">
        <v>54</v>
      </c>
      <c r="U456" s="23">
        <v>15</v>
      </c>
      <c r="V456" s="23">
        <v>1</v>
      </c>
      <c r="W456" s="23">
        <v>0</v>
      </c>
      <c r="X456" s="23">
        <v>0</v>
      </c>
      <c r="Y456" s="23">
        <v>1</v>
      </c>
      <c r="Z456" s="23">
        <v>6</v>
      </c>
      <c r="AA456" s="23">
        <v>0</v>
      </c>
      <c r="AB456" s="44">
        <f t="shared" si="1030"/>
        <v>77</v>
      </c>
      <c r="AC456" s="14">
        <f t="shared" si="1034"/>
        <v>0.65624999999999978</v>
      </c>
      <c r="AD456" s="12">
        <f t="shared" si="1066"/>
        <v>165</v>
      </c>
      <c r="AE456" s="12">
        <f t="shared" ref="AE456" si="1072">AE353+AE250+AE147+AE44</f>
        <v>41</v>
      </c>
      <c r="AF456" s="12">
        <f t="shared" si="1066"/>
        <v>2</v>
      </c>
      <c r="AG456" s="12">
        <f t="shared" si="1066"/>
        <v>0</v>
      </c>
      <c r="AH456" s="12">
        <f t="shared" si="1066"/>
        <v>1</v>
      </c>
      <c r="AI456" s="12">
        <f t="shared" si="1066"/>
        <v>2</v>
      </c>
      <c r="AJ456" s="12">
        <f t="shared" si="1066"/>
        <v>13</v>
      </c>
      <c r="AK456" s="12">
        <f t="shared" si="1066"/>
        <v>0</v>
      </c>
      <c r="AL456" s="44">
        <f t="shared" si="1033"/>
        <v>224</v>
      </c>
      <c r="AM456" s="18"/>
    </row>
    <row r="457" spans="1:39" ht="13.5" customHeight="1" x14ac:dyDescent="0.2">
      <c r="A457" s="11">
        <f t="shared" si="1027"/>
        <v>0.66666666666666641</v>
      </c>
      <c r="B457" s="97"/>
      <c r="C457" s="97"/>
      <c r="D457" s="97"/>
      <c r="E457" s="97"/>
      <c r="F457" s="97"/>
      <c r="G457" s="97"/>
      <c r="H457" s="97"/>
      <c r="I457" s="97"/>
      <c r="J457" s="44">
        <f t="shared" si="1028"/>
        <v>0</v>
      </c>
      <c r="K457" s="23">
        <v>2</v>
      </c>
      <c r="L457" s="23">
        <v>1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44">
        <f t="shared" si="1029"/>
        <v>3</v>
      </c>
      <c r="T457" s="23">
        <v>53</v>
      </c>
      <c r="U457" s="23">
        <v>9</v>
      </c>
      <c r="V457" s="23">
        <v>0</v>
      </c>
      <c r="W457" s="23">
        <v>0</v>
      </c>
      <c r="X457" s="23">
        <v>2</v>
      </c>
      <c r="Y457" s="23">
        <v>0</v>
      </c>
      <c r="Z457" s="23">
        <v>4</v>
      </c>
      <c r="AA457" s="23">
        <v>1</v>
      </c>
      <c r="AB457" s="44">
        <f t="shared" si="1030"/>
        <v>69</v>
      </c>
      <c r="AC457" s="14">
        <f t="shared" si="1034"/>
        <v>0.66666666666666641</v>
      </c>
      <c r="AD457" s="12">
        <f t="shared" si="1066"/>
        <v>157</v>
      </c>
      <c r="AE457" s="12">
        <f t="shared" ref="AE457" si="1073">AE354+AE251+AE148+AE45</f>
        <v>40</v>
      </c>
      <c r="AF457" s="12">
        <f t="shared" si="1066"/>
        <v>2</v>
      </c>
      <c r="AG457" s="12">
        <f t="shared" si="1066"/>
        <v>1</v>
      </c>
      <c r="AH457" s="12">
        <f t="shared" si="1066"/>
        <v>2</v>
      </c>
      <c r="AI457" s="12">
        <f t="shared" si="1066"/>
        <v>3</v>
      </c>
      <c r="AJ457" s="12">
        <f t="shared" si="1066"/>
        <v>14</v>
      </c>
      <c r="AK457" s="12">
        <f t="shared" si="1066"/>
        <v>2</v>
      </c>
      <c r="AL457" s="44">
        <f t="shared" si="1033"/>
        <v>221</v>
      </c>
      <c r="AM457" s="18"/>
    </row>
    <row r="458" spans="1:39" ht="13.5" customHeight="1" x14ac:dyDescent="0.2">
      <c r="A458" s="14">
        <f t="shared" si="1027"/>
        <v>0.67708333333333304</v>
      </c>
      <c r="B458" s="97"/>
      <c r="C458" s="97"/>
      <c r="D458" s="97"/>
      <c r="E458" s="97"/>
      <c r="F458" s="97"/>
      <c r="G458" s="97"/>
      <c r="H458" s="97"/>
      <c r="I458" s="97"/>
      <c r="J458" s="44">
        <f t="shared" si="1028"/>
        <v>0</v>
      </c>
      <c r="K458" s="23">
        <v>5</v>
      </c>
      <c r="L458" s="23">
        <v>1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44">
        <f t="shared" si="1029"/>
        <v>6</v>
      </c>
      <c r="T458" s="23">
        <v>52</v>
      </c>
      <c r="U458" s="23">
        <v>11</v>
      </c>
      <c r="V458" s="23">
        <v>0</v>
      </c>
      <c r="W458" s="23">
        <v>0</v>
      </c>
      <c r="X458" s="23">
        <v>1</v>
      </c>
      <c r="Y458" s="23">
        <v>3</v>
      </c>
      <c r="Z458" s="23">
        <v>10</v>
      </c>
      <c r="AA458" s="23">
        <v>0</v>
      </c>
      <c r="AB458" s="44">
        <f t="shared" si="1030"/>
        <v>77</v>
      </c>
      <c r="AC458" s="14">
        <f t="shared" si="1034"/>
        <v>0.67708333333333304</v>
      </c>
      <c r="AD458" s="12">
        <f t="shared" si="1066"/>
        <v>183</v>
      </c>
      <c r="AE458" s="12">
        <f t="shared" ref="AE458" si="1074">AE355+AE252+AE149+AE46</f>
        <v>43</v>
      </c>
      <c r="AF458" s="12">
        <f t="shared" si="1066"/>
        <v>0</v>
      </c>
      <c r="AG458" s="12">
        <f t="shared" si="1066"/>
        <v>0</v>
      </c>
      <c r="AH458" s="12">
        <f t="shared" si="1066"/>
        <v>1</v>
      </c>
      <c r="AI458" s="12">
        <f t="shared" si="1066"/>
        <v>7</v>
      </c>
      <c r="AJ458" s="12">
        <f t="shared" si="1066"/>
        <v>18</v>
      </c>
      <c r="AK458" s="12">
        <f t="shared" si="1066"/>
        <v>3</v>
      </c>
      <c r="AL458" s="44">
        <f t="shared" si="1033"/>
        <v>255</v>
      </c>
      <c r="AM458" s="18"/>
    </row>
    <row r="459" spans="1:39" ht="13.5" customHeight="1" x14ac:dyDescent="0.2">
      <c r="A459" s="14">
        <f t="shared" si="1027"/>
        <v>0.68749999999999967</v>
      </c>
      <c r="B459" s="97"/>
      <c r="C459" s="97"/>
      <c r="D459" s="97"/>
      <c r="E459" s="97"/>
      <c r="F459" s="97"/>
      <c r="G459" s="97"/>
      <c r="H459" s="97"/>
      <c r="I459" s="97"/>
      <c r="J459" s="44">
        <f t="shared" si="1028"/>
        <v>0</v>
      </c>
      <c r="K459" s="23">
        <v>8</v>
      </c>
      <c r="L459" s="23">
        <v>1</v>
      </c>
      <c r="M459" s="23">
        <v>0</v>
      </c>
      <c r="N459" s="23">
        <v>0</v>
      </c>
      <c r="O459" s="23">
        <v>0</v>
      </c>
      <c r="P459" s="23">
        <v>0</v>
      </c>
      <c r="Q459" s="23">
        <v>1</v>
      </c>
      <c r="R459" s="23">
        <v>0</v>
      </c>
      <c r="S459" s="44">
        <f t="shared" si="1029"/>
        <v>10</v>
      </c>
      <c r="T459" s="23">
        <v>64</v>
      </c>
      <c r="U459" s="23">
        <v>8</v>
      </c>
      <c r="V459" s="23">
        <v>0</v>
      </c>
      <c r="W459" s="23">
        <v>0</v>
      </c>
      <c r="X459" s="23">
        <v>1</v>
      </c>
      <c r="Y459" s="23">
        <v>4</v>
      </c>
      <c r="Z459" s="23">
        <v>11</v>
      </c>
      <c r="AA459" s="23">
        <v>0</v>
      </c>
      <c r="AB459" s="44">
        <f t="shared" si="1030"/>
        <v>88</v>
      </c>
      <c r="AC459" s="14">
        <f t="shared" si="1034"/>
        <v>0.68749999999999967</v>
      </c>
      <c r="AD459" s="12">
        <f t="shared" si="1066"/>
        <v>177</v>
      </c>
      <c r="AE459" s="12">
        <f t="shared" ref="AE459" si="1075">AE356+AE253+AE150+AE47</f>
        <v>30</v>
      </c>
      <c r="AF459" s="12">
        <f t="shared" si="1066"/>
        <v>0</v>
      </c>
      <c r="AG459" s="12">
        <f t="shared" si="1066"/>
        <v>0</v>
      </c>
      <c r="AH459" s="12">
        <f t="shared" si="1066"/>
        <v>3</v>
      </c>
      <c r="AI459" s="12">
        <f t="shared" si="1066"/>
        <v>8</v>
      </c>
      <c r="AJ459" s="12">
        <f t="shared" si="1066"/>
        <v>21</v>
      </c>
      <c r="AK459" s="12">
        <f t="shared" si="1066"/>
        <v>2</v>
      </c>
      <c r="AL459" s="44">
        <f t="shared" si="1033"/>
        <v>241</v>
      </c>
      <c r="AM459" s="18"/>
    </row>
    <row r="460" spans="1:39" ht="13.5" customHeight="1" x14ac:dyDescent="0.2">
      <c r="A460" s="14">
        <f t="shared" si="1027"/>
        <v>0.6979166666666663</v>
      </c>
      <c r="B460" s="97"/>
      <c r="C460" s="97"/>
      <c r="D460" s="97"/>
      <c r="E460" s="97"/>
      <c r="F460" s="97"/>
      <c r="G460" s="97"/>
      <c r="H460" s="97"/>
      <c r="I460" s="97"/>
      <c r="J460" s="44">
        <f t="shared" si="1028"/>
        <v>0</v>
      </c>
      <c r="K460" s="23">
        <v>3</v>
      </c>
      <c r="L460" s="23">
        <v>1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44">
        <f t="shared" si="1029"/>
        <v>4</v>
      </c>
      <c r="T460" s="23">
        <v>57</v>
      </c>
      <c r="U460" s="23">
        <v>10</v>
      </c>
      <c r="V460" s="23">
        <v>0</v>
      </c>
      <c r="W460" s="23">
        <v>0</v>
      </c>
      <c r="X460" s="23">
        <v>0</v>
      </c>
      <c r="Y460" s="23">
        <v>4</v>
      </c>
      <c r="Z460" s="23">
        <v>8</v>
      </c>
      <c r="AA460" s="23">
        <v>1</v>
      </c>
      <c r="AB460" s="44">
        <f t="shared" si="1030"/>
        <v>80</v>
      </c>
      <c r="AC460" s="14">
        <f t="shared" si="1034"/>
        <v>0.6979166666666663</v>
      </c>
      <c r="AD460" s="12">
        <f t="shared" si="1066"/>
        <v>177</v>
      </c>
      <c r="AE460" s="12">
        <f t="shared" ref="AE460" si="1076">AE357+AE254+AE151+AE48</f>
        <v>32</v>
      </c>
      <c r="AF460" s="12">
        <f t="shared" si="1066"/>
        <v>0</v>
      </c>
      <c r="AG460" s="12">
        <f t="shared" si="1066"/>
        <v>1</v>
      </c>
      <c r="AH460" s="12">
        <f t="shared" si="1066"/>
        <v>0</v>
      </c>
      <c r="AI460" s="12">
        <f t="shared" si="1066"/>
        <v>6</v>
      </c>
      <c r="AJ460" s="12">
        <f t="shared" si="1066"/>
        <v>20</v>
      </c>
      <c r="AK460" s="12">
        <f t="shared" si="1066"/>
        <v>3</v>
      </c>
      <c r="AL460" s="44">
        <f t="shared" si="1033"/>
        <v>239</v>
      </c>
      <c r="AM460" s="18"/>
    </row>
    <row r="461" spans="1:39" ht="13.5" customHeight="1" x14ac:dyDescent="0.2">
      <c r="A461" s="14">
        <f t="shared" si="1027"/>
        <v>0.70833333333333293</v>
      </c>
      <c r="B461" s="97"/>
      <c r="C461" s="97"/>
      <c r="D461" s="97"/>
      <c r="E461" s="97"/>
      <c r="F461" s="97"/>
      <c r="G461" s="97"/>
      <c r="H461" s="97"/>
      <c r="I461" s="97"/>
      <c r="J461" s="44">
        <f t="shared" si="1028"/>
        <v>0</v>
      </c>
      <c r="K461" s="23">
        <v>4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44">
        <f t="shared" si="1029"/>
        <v>4</v>
      </c>
      <c r="T461" s="23">
        <v>68</v>
      </c>
      <c r="U461" s="23">
        <v>13</v>
      </c>
      <c r="V461" s="23">
        <v>1</v>
      </c>
      <c r="W461" s="23">
        <v>0</v>
      </c>
      <c r="X461" s="23">
        <v>2</v>
      </c>
      <c r="Y461" s="23">
        <v>0</v>
      </c>
      <c r="Z461" s="23">
        <v>5</v>
      </c>
      <c r="AA461" s="23">
        <v>1</v>
      </c>
      <c r="AB461" s="44">
        <f t="shared" si="1030"/>
        <v>90</v>
      </c>
      <c r="AC461" s="11">
        <f t="shared" si="1034"/>
        <v>0.70833333333333293</v>
      </c>
      <c r="AD461" s="12">
        <f t="shared" ref="AD461:AK468" si="1077">AD358+AD255+AD152+AD49</f>
        <v>202</v>
      </c>
      <c r="AE461" s="12">
        <f t="shared" ref="AE461" si="1078">AE358+AE255+AE152+AE49</f>
        <v>32</v>
      </c>
      <c r="AF461" s="12">
        <f t="shared" si="1077"/>
        <v>1</v>
      </c>
      <c r="AG461" s="12">
        <f t="shared" si="1077"/>
        <v>0</v>
      </c>
      <c r="AH461" s="12">
        <f t="shared" si="1077"/>
        <v>4</v>
      </c>
      <c r="AI461" s="12">
        <f t="shared" si="1077"/>
        <v>7</v>
      </c>
      <c r="AJ461" s="12">
        <f t="shared" si="1077"/>
        <v>19</v>
      </c>
      <c r="AK461" s="12">
        <f t="shared" si="1077"/>
        <v>2</v>
      </c>
      <c r="AL461" s="44">
        <f t="shared" si="1033"/>
        <v>267</v>
      </c>
      <c r="AM461" s="18"/>
    </row>
    <row r="462" spans="1:39" ht="13.5" customHeight="1" x14ac:dyDescent="0.2">
      <c r="A462" s="14">
        <f t="shared" si="1027"/>
        <v>0.71874999999999956</v>
      </c>
      <c r="B462" s="97"/>
      <c r="C462" s="97"/>
      <c r="D462" s="97"/>
      <c r="E462" s="97"/>
      <c r="F462" s="97"/>
      <c r="G462" s="97"/>
      <c r="H462" s="97"/>
      <c r="I462" s="97"/>
      <c r="J462" s="44">
        <f t="shared" si="1028"/>
        <v>0</v>
      </c>
      <c r="K462" s="23">
        <v>8</v>
      </c>
      <c r="L462" s="23">
        <v>0</v>
      </c>
      <c r="M462" s="23">
        <v>0</v>
      </c>
      <c r="N462" s="23">
        <v>0</v>
      </c>
      <c r="O462" s="23">
        <v>0</v>
      </c>
      <c r="P462" s="23">
        <v>1</v>
      </c>
      <c r="Q462" s="23">
        <v>0</v>
      </c>
      <c r="R462" s="23">
        <v>0</v>
      </c>
      <c r="S462" s="44">
        <f t="shared" si="1029"/>
        <v>9</v>
      </c>
      <c r="T462" s="23">
        <v>72</v>
      </c>
      <c r="U462" s="23">
        <v>16</v>
      </c>
      <c r="V462" s="23">
        <v>0</v>
      </c>
      <c r="W462" s="23">
        <v>0</v>
      </c>
      <c r="X462" s="23">
        <v>1</v>
      </c>
      <c r="Y462" s="23">
        <v>0</v>
      </c>
      <c r="Z462" s="23">
        <v>14</v>
      </c>
      <c r="AA462" s="23">
        <v>1</v>
      </c>
      <c r="AB462" s="44">
        <f t="shared" si="1030"/>
        <v>104</v>
      </c>
      <c r="AC462" s="14">
        <f t="shared" si="1034"/>
        <v>0.71874999999999956</v>
      </c>
      <c r="AD462" s="12">
        <f t="shared" si="1077"/>
        <v>213</v>
      </c>
      <c r="AE462" s="12">
        <f t="shared" ref="AE462" si="1079">AE359+AE256+AE153+AE50</f>
        <v>35</v>
      </c>
      <c r="AF462" s="12">
        <f t="shared" si="1077"/>
        <v>0</v>
      </c>
      <c r="AG462" s="12">
        <f t="shared" si="1077"/>
        <v>0</v>
      </c>
      <c r="AH462" s="12">
        <f t="shared" si="1077"/>
        <v>1</v>
      </c>
      <c r="AI462" s="12">
        <f t="shared" si="1077"/>
        <v>3</v>
      </c>
      <c r="AJ462" s="12">
        <f t="shared" si="1077"/>
        <v>30</v>
      </c>
      <c r="AK462" s="12">
        <f t="shared" si="1077"/>
        <v>3</v>
      </c>
      <c r="AL462" s="44">
        <f t="shared" si="1033"/>
        <v>285</v>
      </c>
      <c r="AM462" s="18"/>
    </row>
    <row r="463" spans="1:39" ht="13.5" customHeight="1" x14ac:dyDescent="0.2">
      <c r="A463" s="14">
        <f t="shared" si="1027"/>
        <v>0.72916666666666619</v>
      </c>
      <c r="B463" s="97"/>
      <c r="C463" s="97"/>
      <c r="D463" s="97"/>
      <c r="E463" s="97"/>
      <c r="F463" s="97"/>
      <c r="G463" s="97"/>
      <c r="H463" s="97"/>
      <c r="I463" s="97"/>
      <c r="J463" s="44">
        <f t="shared" si="1028"/>
        <v>0</v>
      </c>
      <c r="K463" s="23">
        <v>7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1</v>
      </c>
      <c r="R463" s="23">
        <v>0</v>
      </c>
      <c r="S463" s="44">
        <f t="shared" si="1029"/>
        <v>8</v>
      </c>
      <c r="T463" s="23">
        <v>76</v>
      </c>
      <c r="U463" s="23">
        <v>11</v>
      </c>
      <c r="V463" s="23">
        <v>0</v>
      </c>
      <c r="W463" s="23">
        <v>0</v>
      </c>
      <c r="X463" s="23">
        <v>0</v>
      </c>
      <c r="Y463" s="23">
        <v>1</v>
      </c>
      <c r="Z463" s="23">
        <v>18</v>
      </c>
      <c r="AA463" s="23">
        <v>0</v>
      </c>
      <c r="AB463" s="44">
        <f t="shared" si="1030"/>
        <v>106</v>
      </c>
      <c r="AC463" s="14">
        <f t="shared" si="1034"/>
        <v>0.72916666666666619</v>
      </c>
      <c r="AD463" s="12">
        <f t="shared" si="1077"/>
        <v>200</v>
      </c>
      <c r="AE463" s="12">
        <f t="shared" ref="AE463" si="1080">AE360+AE257+AE154+AE51</f>
        <v>31</v>
      </c>
      <c r="AF463" s="12">
        <f t="shared" si="1077"/>
        <v>0</v>
      </c>
      <c r="AG463" s="12">
        <f t="shared" si="1077"/>
        <v>0</v>
      </c>
      <c r="AH463" s="12">
        <f t="shared" si="1077"/>
        <v>1</v>
      </c>
      <c r="AI463" s="12">
        <f t="shared" si="1077"/>
        <v>6</v>
      </c>
      <c r="AJ463" s="12">
        <f t="shared" si="1077"/>
        <v>39</v>
      </c>
      <c r="AK463" s="12">
        <f t="shared" si="1077"/>
        <v>0</v>
      </c>
      <c r="AL463" s="44">
        <f t="shared" si="1033"/>
        <v>277</v>
      </c>
      <c r="AM463" s="18"/>
    </row>
    <row r="464" spans="1:39" ht="13.5" customHeight="1" x14ac:dyDescent="0.2">
      <c r="A464" s="14">
        <f t="shared" si="1027"/>
        <v>0.73958333333333282</v>
      </c>
      <c r="B464" s="97"/>
      <c r="C464" s="97"/>
      <c r="D464" s="97"/>
      <c r="E464" s="97"/>
      <c r="F464" s="97"/>
      <c r="G464" s="97"/>
      <c r="H464" s="97"/>
      <c r="I464" s="97"/>
      <c r="J464" s="44">
        <f t="shared" si="1028"/>
        <v>0</v>
      </c>
      <c r="K464" s="23">
        <v>6</v>
      </c>
      <c r="L464" s="23">
        <v>1</v>
      </c>
      <c r="M464" s="23">
        <v>0</v>
      </c>
      <c r="N464" s="23">
        <v>0</v>
      </c>
      <c r="O464" s="23">
        <v>0</v>
      </c>
      <c r="P464" s="23">
        <v>0</v>
      </c>
      <c r="Q464" s="23">
        <v>5</v>
      </c>
      <c r="R464" s="23">
        <v>0</v>
      </c>
      <c r="S464" s="44">
        <f t="shared" si="1029"/>
        <v>12</v>
      </c>
      <c r="T464" s="23">
        <v>66</v>
      </c>
      <c r="U464" s="23">
        <v>10</v>
      </c>
      <c r="V464" s="23">
        <v>0</v>
      </c>
      <c r="W464" s="23">
        <v>0</v>
      </c>
      <c r="X464" s="23">
        <v>2</v>
      </c>
      <c r="Y464" s="23">
        <v>4</v>
      </c>
      <c r="Z464" s="23">
        <v>6</v>
      </c>
      <c r="AA464" s="23">
        <v>0</v>
      </c>
      <c r="AB464" s="44">
        <f t="shared" si="1030"/>
        <v>88</v>
      </c>
      <c r="AC464" s="14">
        <f t="shared" si="1034"/>
        <v>0.73958333333333282</v>
      </c>
      <c r="AD464" s="12">
        <f t="shared" si="1077"/>
        <v>183</v>
      </c>
      <c r="AE464" s="12">
        <f t="shared" ref="AE464" si="1081">AE361+AE258+AE155+AE52</f>
        <v>22</v>
      </c>
      <c r="AF464" s="12">
        <f t="shared" si="1077"/>
        <v>0</v>
      </c>
      <c r="AG464" s="12">
        <f t="shared" si="1077"/>
        <v>0</v>
      </c>
      <c r="AH464" s="12">
        <f t="shared" si="1077"/>
        <v>3</v>
      </c>
      <c r="AI464" s="12">
        <f t="shared" si="1077"/>
        <v>6</v>
      </c>
      <c r="AJ464" s="12">
        <f t="shared" si="1077"/>
        <v>34</v>
      </c>
      <c r="AK464" s="12">
        <f t="shared" si="1077"/>
        <v>1</v>
      </c>
      <c r="AL464" s="44">
        <f t="shared" si="1033"/>
        <v>249</v>
      </c>
      <c r="AM464" s="18"/>
    </row>
    <row r="465" spans="1:39" ht="13.5" customHeight="1" x14ac:dyDescent="0.2">
      <c r="A465" s="14">
        <f t="shared" si="1027"/>
        <v>0.74999999999999944</v>
      </c>
      <c r="B465" s="97"/>
      <c r="C465" s="97"/>
      <c r="D465" s="97"/>
      <c r="E465" s="97"/>
      <c r="F465" s="97"/>
      <c r="G465" s="97"/>
      <c r="H465" s="97"/>
      <c r="I465" s="97"/>
      <c r="J465" s="44">
        <f t="shared" si="1028"/>
        <v>0</v>
      </c>
      <c r="K465" s="23">
        <v>4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1</v>
      </c>
      <c r="R465" s="23">
        <v>0</v>
      </c>
      <c r="S465" s="44">
        <f t="shared" si="1029"/>
        <v>5</v>
      </c>
      <c r="T465" s="23">
        <v>71</v>
      </c>
      <c r="U465" s="23">
        <v>6</v>
      </c>
      <c r="V465" s="23">
        <v>0</v>
      </c>
      <c r="W465" s="23">
        <v>0</v>
      </c>
      <c r="X465" s="23">
        <v>0</v>
      </c>
      <c r="Y465" s="23">
        <v>1</v>
      </c>
      <c r="Z465" s="23">
        <v>5</v>
      </c>
      <c r="AA465" s="23">
        <v>0</v>
      </c>
      <c r="AB465" s="44">
        <f t="shared" si="1030"/>
        <v>83</v>
      </c>
      <c r="AC465" s="14">
        <f t="shared" si="1034"/>
        <v>0.74999999999999944</v>
      </c>
      <c r="AD465" s="12">
        <f t="shared" si="1077"/>
        <v>206</v>
      </c>
      <c r="AE465" s="12">
        <f t="shared" ref="AE465" si="1082">AE362+AE259+AE156+AE53</f>
        <v>18</v>
      </c>
      <c r="AF465" s="12">
        <f t="shared" si="1077"/>
        <v>0</v>
      </c>
      <c r="AG465" s="12">
        <f t="shared" si="1077"/>
        <v>0</v>
      </c>
      <c r="AH465" s="12">
        <f t="shared" si="1077"/>
        <v>1</v>
      </c>
      <c r="AI465" s="12">
        <f t="shared" si="1077"/>
        <v>4</v>
      </c>
      <c r="AJ465" s="12">
        <f t="shared" si="1077"/>
        <v>23</v>
      </c>
      <c r="AK465" s="12">
        <f t="shared" si="1077"/>
        <v>1</v>
      </c>
      <c r="AL465" s="44">
        <f t="shared" si="1033"/>
        <v>253</v>
      </c>
      <c r="AM465" s="18"/>
    </row>
    <row r="466" spans="1:39" ht="13.5" customHeight="1" x14ac:dyDescent="0.2">
      <c r="A466" s="11">
        <f t="shared" si="1027"/>
        <v>0.76041666666666607</v>
      </c>
      <c r="B466" s="97"/>
      <c r="C466" s="97"/>
      <c r="D466" s="97"/>
      <c r="E466" s="97"/>
      <c r="F466" s="97"/>
      <c r="G466" s="97"/>
      <c r="H466" s="97"/>
      <c r="I466" s="97"/>
      <c r="J466" s="44">
        <f t="shared" si="1028"/>
        <v>0</v>
      </c>
      <c r="K466" s="23">
        <v>8</v>
      </c>
      <c r="L466" s="23">
        <v>1</v>
      </c>
      <c r="M466" s="23">
        <v>0</v>
      </c>
      <c r="N466" s="23">
        <v>0</v>
      </c>
      <c r="O466" s="23">
        <v>0</v>
      </c>
      <c r="P466" s="23">
        <v>0</v>
      </c>
      <c r="Q466" s="23">
        <v>2</v>
      </c>
      <c r="R466" s="23">
        <v>0</v>
      </c>
      <c r="S466" s="44">
        <f t="shared" si="1029"/>
        <v>11</v>
      </c>
      <c r="T466" s="23">
        <v>55</v>
      </c>
      <c r="U466" s="23">
        <v>5</v>
      </c>
      <c r="V466" s="23">
        <v>0</v>
      </c>
      <c r="W466" s="23">
        <v>0</v>
      </c>
      <c r="X466" s="23">
        <v>1</v>
      </c>
      <c r="Y466" s="23">
        <v>2</v>
      </c>
      <c r="Z466" s="23">
        <v>6</v>
      </c>
      <c r="AA466" s="23">
        <v>1</v>
      </c>
      <c r="AB466" s="44">
        <f t="shared" si="1030"/>
        <v>70</v>
      </c>
      <c r="AC466" s="14">
        <f t="shared" si="1034"/>
        <v>0.76041666666666607</v>
      </c>
      <c r="AD466" s="12">
        <f t="shared" si="1077"/>
        <v>196</v>
      </c>
      <c r="AE466" s="12">
        <f t="shared" ref="AE466" si="1083">AE363+AE260+AE157+AE54</f>
        <v>16</v>
      </c>
      <c r="AF466" s="12">
        <f t="shared" si="1077"/>
        <v>0</v>
      </c>
      <c r="AG466" s="12">
        <f t="shared" si="1077"/>
        <v>0</v>
      </c>
      <c r="AH466" s="12">
        <f t="shared" si="1077"/>
        <v>2</v>
      </c>
      <c r="AI466" s="12">
        <f t="shared" si="1077"/>
        <v>8</v>
      </c>
      <c r="AJ466" s="12">
        <f t="shared" si="1077"/>
        <v>24</v>
      </c>
      <c r="AK466" s="12">
        <f t="shared" si="1077"/>
        <v>3</v>
      </c>
      <c r="AL466" s="44">
        <f t="shared" si="1033"/>
        <v>249</v>
      </c>
      <c r="AM466" s="18"/>
    </row>
    <row r="467" spans="1:39" ht="13.5" customHeight="1" x14ac:dyDescent="0.2">
      <c r="A467" s="14">
        <f t="shared" si="1027"/>
        <v>0.7708333333333327</v>
      </c>
      <c r="B467" s="97"/>
      <c r="C467" s="97"/>
      <c r="D467" s="97"/>
      <c r="E467" s="97"/>
      <c r="F467" s="97"/>
      <c r="G467" s="97"/>
      <c r="H467" s="97"/>
      <c r="I467" s="97"/>
      <c r="J467" s="44">
        <f t="shared" si="1028"/>
        <v>0</v>
      </c>
      <c r="K467" s="23">
        <v>2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44">
        <f t="shared" si="1029"/>
        <v>2</v>
      </c>
      <c r="T467" s="23">
        <v>41</v>
      </c>
      <c r="U467" s="23">
        <v>4</v>
      </c>
      <c r="V467" s="23">
        <v>0</v>
      </c>
      <c r="W467" s="23">
        <v>0</v>
      </c>
      <c r="X467" s="23">
        <v>1</v>
      </c>
      <c r="Y467" s="23">
        <v>5</v>
      </c>
      <c r="Z467" s="23">
        <v>6</v>
      </c>
      <c r="AA467" s="23">
        <v>2</v>
      </c>
      <c r="AB467" s="44">
        <f t="shared" si="1030"/>
        <v>59</v>
      </c>
      <c r="AC467" s="14">
        <f t="shared" si="1034"/>
        <v>0.7708333333333327</v>
      </c>
      <c r="AD467" s="12">
        <f t="shared" si="1077"/>
        <v>146</v>
      </c>
      <c r="AE467" s="12">
        <f t="shared" ref="AE467" si="1084">AE364+AE261+AE158+AE55</f>
        <v>10</v>
      </c>
      <c r="AF467" s="12">
        <f t="shared" si="1077"/>
        <v>0</v>
      </c>
      <c r="AG467" s="12">
        <f t="shared" si="1077"/>
        <v>0</v>
      </c>
      <c r="AH467" s="12">
        <f t="shared" si="1077"/>
        <v>3</v>
      </c>
      <c r="AI467" s="12">
        <f t="shared" si="1077"/>
        <v>13</v>
      </c>
      <c r="AJ467" s="12">
        <f t="shared" si="1077"/>
        <v>15</v>
      </c>
      <c r="AK467" s="12">
        <f t="shared" si="1077"/>
        <v>3</v>
      </c>
      <c r="AL467" s="44">
        <f t="shared" si="1033"/>
        <v>190</v>
      </c>
      <c r="AM467" s="18"/>
    </row>
    <row r="468" spans="1:39" ht="13.5" customHeight="1" thickBot="1" x14ac:dyDescent="0.25">
      <c r="A468" s="11">
        <f t="shared" si="1027"/>
        <v>0.78124999999999933</v>
      </c>
      <c r="B468" s="97"/>
      <c r="C468" s="97"/>
      <c r="D468" s="97"/>
      <c r="E468" s="97"/>
      <c r="F468" s="97"/>
      <c r="G468" s="97"/>
      <c r="H468" s="97"/>
      <c r="I468" s="97"/>
      <c r="J468" s="44">
        <f t="shared" si="1028"/>
        <v>0</v>
      </c>
      <c r="K468" s="23">
        <v>9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1</v>
      </c>
      <c r="R468" s="23">
        <v>0</v>
      </c>
      <c r="S468" s="44">
        <f t="shared" si="1029"/>
        <v>10</v>
      </c>
      <c r="T468" s="23">
        <v>52</v>
      </c>
      <c r="U468" s="23">
        <v>2</v>
      </c>
      <c r="V468" s="23">
        <v>0</v>
      </c>
      <c r="W468" s="23">
        <v>0</v>
      </c>
      <c r="X468" s="23">
        <v>1</v>
      </c>
      <c r="Y468" s="23">
        <v>2</v>
      </c>
      <c r="Z468" s="23">
        <v>13</v>
      </c>
      <c r="AA468" s="23">
        <v>0</v>
      </c>
      <c r="AB468" s="44">
        <f t="shared" si="1030"/>
        <v>70</v>
      </c>
      <c r="AC468" s="14">
        <f t="shared" si="1034"/>
        <v>0.78124999999999933</v>
      </c>
      <c r="AD468" s="12">
        <f t="shared" si="1077"/>
        <v>169</v>
      </c>
      <c r="AE468" s="12">
        <f t="shared" ref="AE468" si="1085">AE365+AE262+AE159+AE56</f>
        <v>12</v>
      </c>
      <c r="AF468" s="12">
        <f t="shared" si="1077"/>
        <v>0</v>
      </c>
      <c r="AG468" s="12">
        <f t="shared" si="1077"/>
        <v>0</v>
      </c>
      <c r="AH468" s="12">
        <f t="shared" si="1077"/>
        <v>2</v>
      </c>
      <c r="AI468" s="12">
        <f t="shared" si="1077"/>
        <v>7</v>
      </c>
      <c r="AJ468" s="12">
        <f t="shared" si="1077"/>
        <v>30</v>
      </c>
      <c r="AK468" s="12">
        <f t="shared" si="1077"/>
        <v>0</v>
      </c>
      <c r="AL468" s="44">
        <f t="shared" si="1033"/>
        <v>220</v>
      </c>
      <c r="AM468" s="18"/>
    </row>
    <row r="469" spans="1:39" ht="13.5" customHeight="1" thickTop="1" thickBot="1" x14ac:dyDescent="0.25">
      <c r="A469" s="32" t="s">
        <v>3</v>
      </c>
      <c r="B469" s="266" t="s">
        <v>4</v>
      </c>
      <c r="C469" s="267"/>
      <c r="D469" s="267"/>
      <c r="E469" s="267"/>
      <c r="F469" s="267"/>
      <c r="G469" s="267"/>
      <c r="H469" s="267"/>
      <c r="I469" s="268"/>
      <c r="J469" s="10" t="s">
        <v>6</v>
      </c>
      <c r="K469" s="266" t="s">
        <v>4</v>
      </c>
      <c r="L469" s="267"/>
      <c r="M469" s="267"/>
      <c r="N469" s="267"/>
      <c r="O469" s="267"/>
      <c r="P469" s="267"/>
      <c r="Q469" s="267"/>
      <c r="R469" s="268"/>
      <c r="S469" s="10" t="s">
        <v>6</v>
      </c>
      <c r="T469" s="266" t="s">
        <v>4</v>
      </c>
      <c r="U469" s="267"/>
      <c r="V469" s="267"/>
      <c r="W469" s="267"/>
      <c r="X469" s="267"/>
      <c r="Y469" s="267"/>
      <c r="Z469" s="267"/>
      <c r="AA469" s="268"/>
      <c r="AB469" s="10" t="s">
        <v>6</v>
      </c>
      <c r="AC469" s="32" t="s">
        <v>3</v>
      </c>
      <c r="AD469" s="266" t="s">
        <v>4</v>
      </c>
      <c r="AE469" s="267"/>
      <c r="AF469" s="267"/>
      <c r="AG469" s="267"/>
      <c r="AH469" s="267"/>
      <c r="AI469" s="267"/>
      <c r="AJ469" s="267"/>
      <c r="AK469" s="268"/>
      <c r="AL469" s="10" t="s">
        <v>6</v>
      </c>
      <c r="AM469" s="18"/>
    </row>
    <row r="470" spans="1:39" ht="13.5" customHeight="1" thickTop="1" x14ac:dyDescent="0.2">
      <c r="A470" s="15">
        <f t="shared" ref="A470:A514" si="1086">A367</f>
        <v>0.29166666666666669</v>
      </c>
      <c r="B470" s="19">
        <f t="shared" ref="B470:I485" si="1087">SUM(B421:B424)</f>
        <v>0</v>
      </c>
      <c r="C470" s="19">
        <f t="shared" si="1087"/>
        <v>0</v>
      </c>
      <c r="D470" s="19">
        <f t="shared" si="1087"/>
        <v>0</v>
      </c>
      <c r="E470" s="19">
        <f t="shared" si="1087"/>
        <v>0</v>
      </c>
      <c r="F470" s="19">
        <f t="shared" si="1087"/>
        <v>0</v>
      </c>
      <c r="G470" s="19">
        <f t="shared" si="1087"/>
        <v>0</v>
      </c>
      <c r="H470" s="19">
        <f t="shared" si="1087"/>
        <v>0</v>
      </c>
      <c r="I470" s="19">
        <f t="shared" si="1087"/>
        <v>0</v>
      </c>
      <c r="J470" s="20">
        <f t="shared" ref="J470:J514" si="1088">SUM(B470:I470)</f>
        <v>0</v>
      </c>
      <c r="K470" s="19">
        <f t="shared" ref="K470:R470" si="1089">SUM(K421:K424)</f>
        <v>13</v>
      </c>
      <c r="L470" s="19">
        <f t="shared" si="1089"/>
        <v>4</v>
      </c>
      <c r="M470" s="19">
        <f t="shared" si="1089"/>
        <v>0</v>
      </c>
      <c r="N470" s="19">
        <f t="shared" si="1089"/>
        <v>0</v>
      </c>
      <c r="O470" s="19">
        <f t="shared" si="1089"/>
        <v>0</v>
      </c>
      <c r="P470" s="19">
        <f t="shared" si="1089"/>
        <v>0</v>
      </c>
      <c r="Q470" s="19">
        <f t="shared" si="1089"/>
        <v>0</v>
      </c>
      <c r="R470" s="19">
        <f t="shared" si="1089"/>
        <v>0</v>
      </c>
      <c r="S470" s="20">
        <f t="shared" ref="S470:S514" si="1090">SUM(K470:R470)</f>
        <v>17</v>
      </c>
      <c r="T470" s="19">
        <f t="shared" ref="T470:AA470" si="1091">SUM(T421:T424)</f>
        <v>100</v>
      </c>
      <c r="U470" s="19">
        <f t="shared" si="1091"/>
        <v>30</v>
      </c>
      <c r="V470" s="19">
        <f t="shared" si="1091"/>
        <v>2</v>
      </c>
      <c r="W470" s="19">
        <f t="shared" si="1091"/>
        <v>0</v>
      </c>
      <c r="X470" s="19">
        <f t="shared" si="1091"/>
        <v>4</v>
      </c>
      <c r="Y470" s="19">
        <f t="shared" si="1091"/>
        <v>0</v>
      </c>
      <c r="Z470" s="19">
        <f t="shared" si="1091"/>
        <v>5</v>
      </c>
      <c r="AA470" s="19">
        <f t="shared" si="1091"/>
        <v>0</v>
      </c>
      <c r="AB470" s="20">
        <f t="shared" ref="AB470:AB514" si="1092">SUM(T470:AA470)</f>
        <v>141</v>
      </c>
      <c r="AC470" s="15">
        <f>A470</f>
        <v>0.29166666666666669</v>
      </c>
      <c r="AD470" s="19">
        <f t="shared" ref="AD470:AK470" si="1093">SUM(AD421:AD424)</f>
        <v>599</v>
      </c>
      <c r="AE470" s="19">
        <f t="shared" si="1093"/>
        <v>125</v>
      </c>
      <c r="AF470" s="19">
        <f t="shared" si="1093"/>
        <v>9</v>
      </c>
      <c r="AG470" s="19">
        <f t="shared" si="1093"/>
        <v>1</v>
      </c>
      <c r="AH470" s="19">
        <f t="shared" si="1093"/>
        <v>7</v>
      </c>
      <c r="AI470" s="19">
        <f t="shared" si="1093"/>
        <v>4</v>
      </c>
      <c r="AJ470" s="19">
        <f t="shared" si="1093"/>
        <v>55</v>
      </c>
      <c r="AK470" s="19">
        <f t="shared" si="1093"/>
        <v>3</v>
      </c>
      <c r="AL470" s="20">
        <f t="shared" ref="AL470:AL514" si="1094">SUM(AD470:AK470)</f>
        <v>803</v>
      </c>
      <c r="AM470" s="18"/>
    </row>
    <row r="471" spans="1:39" ht="13.5" customHeight="1" x14ac:dyDescent="0.2">
      <c r="A471" s="14">
        <f t="shared" si="1086"/>
        <v>0.30208333333333337</v>
      </c>
      <c r="B471" s="12">
        <f t="shared" ref="B471" si="1095">SUM(B422:B425)</f>
        <v>0</v>
      </c>
      <c r="C471" s="12">
        <f t="shared" si="1087"/>
        <v>0</v>
      </c>
      <c r="D471" s="12">
        <f t="shared" si="1087"/>
        <v>0</v>
      </c>
      <c r="E471" s="12">
        <f t="shared" si="1087"/>
        <v>0</v>
      </c>
      <c r="F471" s="12">
        <f t="shared" si="1087"/>
        <v>0</v>
      </c>
      <c r="G471" s="12">
        <f t="shared" si="1087"/>
        <v>0</v>
      </c>
      <c r="H471" s="12">
        <f t="shared" si="1087"/>
        <v>0</v>
      </c>
      <c r="I471" s="12">
        <f t="shared" si="1087"/>
        <v>0</v>
      </c>
      <c r="J471" s="20">
        <f t="shared" si="1088"/>
        <v>0</v>
      </c>
      <c r="K471" s="12">
        <f t="shared" ref="K471:R471" si="1096">SUM(K422:K425)</f>
        <v>16</v>
      </c>
      <c r="L471" s="12">
        <f t="shared" si="1096"/>
        <v>2</v>
      </c>
      <c r="M471" s="12">
        <f t="shared" si="1096"/>
        <v>0</v>
      </c>
      <c r="N471" s="12">
        <f t="shared" si="1096"/>
        <v>0</v>
      </c>
      <c r="O471" s="12">
        <f t="shared" si="1096"/>
        <v>0</v>
      </c>
      <c r="P471" s="12">
        <f t="shared" si="1096"/>
        <v>0</v>
      </c>
      <c r="Q471" s="12">
        <f t="shared" si="1096"/>
        <v>0</v>
      </c>
      <c r="R471" s="12">
        <f t="shared" si="1096"/>
        <v>0</v>
      </c>
      <c r="S471" s="20">
        <f t="shared" si="1090"/>
        <v>18</v>
      </c>
      <c r="T471" s="12">
        <f t="shared" ref="T471:AA471" si="1097">SUM(T422:T425)</f>
        <v>128</v>
      </c>
      <c r="U471" s="12">
        <f t="shared" si="1097"/>
        <v>31</v>
      </c>
      <c r="V471" s="12">
        <f t="shared" si="1097"/>
        <v>2</v>
      </c>
      <c r="W471" s="12">
        <f t="shared" si="1097"/>
        <v>0</v>
      </c>
      <c r="X471" s="12">
        <f t="shared" si="1097"/>
        <v>4</v>
      </c>
      <c r="Y471" s="12">
        <f t="shared" si="1097"/>
        <v>1</v>
      </c>
      <c r="Z471" s="12">
        <f t="shared" si="1097"/>
        <v>10</v>
      </c>
      <c r="AA471" s="12">
        <f t="shared" si="1097"/>
        <v>0</v>
      </c>
      <c r="AB471" s="20">
        <f t="shared" si="1092"/>
        <v>176</v>
      </c>
      <c r="AC471" s="14">
        <f t="shared" ref="AC471:AC513" si="1098">A471</f>
        <v>0.30208333333333337</v>
      </c>
      <c r="AD471" s="12">
        <f t="shared" ref="AD471:AK471" si="1099">SUM(AD422:AD425)</f>
        <v>683</v>
      </c>
      <c r="AE471" s="12">
        <f t="shared" si="1099"/>
        <v>140</v>
      </c>
      <c r="AF471" s="12">
        <f t="shared" si="1099"/>
        <v>5</v>
      </c>
      <c r="AG471" s="12">
        <f t="shared" si="1099"/>
        <v>1</v>
      </c>
      <c r="AH471" s="12">
        <f t="shared" si="1099"/>
        <v>9</v>
      </c>
      <c r="AI471" s="12">
        <f t="shared" si="1099"/>
        <v>2</v>
      </c>
      <c r="AJ471" s="12">
        <f t="shared" si="1099"/>
        <v>74</v>
      </c>
      <c r="AK471" s="12">
        <f t="shared" si="1099"/>
        <v>3</v>
      </c>
      <c r="AL471" s="20">
        <f t="shared" si="1094"/>
        <v>917</v>
      </c>
      <c r="AM471" s="18"/>
    </row>
    <row r="472" spans="1:39" ht="13.5" customHeight="1" x14ac:dyDescent="0.2">
      <c r="A472" s="14">
        <f t="shared" si="1086"/>
        <v>0.31250000000000006</v>
      </c>
      <c r="B472" s="12">
        <f t="shared" ref="B472" si="1100">SUM(B423:B426)</f>
        <v>0</v>
      </c>
      <c r="C472" s="12">
        <f t="shared" si="1087"/>
        <v>0</v>
      </c>
      <c r="D472" s="12">
        <f t="shared" si="1087"/>
        <v>0</v>
      </c>
      <c r="E472" s="12">
        <f t="shared" si="1087"/>
        <v>0</v>
      </c>
      <c r="F472" s="12">
        <f t="shared" si="1087"/>
        <v>0</v>
      </c>
      <c r="G472" s="12">
        <f t="shared" si="1087"/>
        <v>0</v>
      </c>
      <c r="H472" s="12">
        <f t="shared" si="1087"/>
        <v>0</v>
      </c>
      <c r="I472" s="12">
        <f t="shared" si="1087"/>
        <v>0</v>
      </c>
      <c r="J472" s="20">
        <f t="shared" si="1088"/>
        <v>0</v>
      </c>
      <c r="K472" s="12">
        <f t="shared" ref="K472:R472" si="1101">SUM(K423:K426)</f>
        <v>15</v>
      </c>
      <c r="L472" s="12">
        <f t="shared" si="1101"/>
        <v>3</v>
      </c>
      <c r="M472" s="12">
        <f t="shared" si="1101"/>
        <v>0</v>
      </c>
      <c r="N472" s="12">
        <f t="shared" si="1101"/>
        <v>0</v>
      </c>
      <c r="O472" s="12">
        <f t="shared" si="1101"/>
        <v>0</v>
      </c>
      <c r="P472" s="12">
        <f t="shared" si="1101"/>
        <v>0</v>
      </c>
      <c r="Q472" s="12">
        <f t="shared" si="1101"/>
        <v>0</v>
      </c>
      <c r="R472" s="12">
        <f t="shared" si="1101"/>
        <v>0</v>
      </c>
      <c r="S472" s="20">
        <f t="shared" si="1090"/>
        <v>18</v>
      </c>
      <c r="T472" s="12">
        <f t="shared" ref="T472:AA472" si="1102">SUM(T423:T426)</f>
        <v>165</v>
      </c>
      <c r="U472" s="12">
        <f t="shared" si="1102"/>
        <v>40</v>
      </c>
      <c r="V472" s="12">
        <f t="shared" si="1102"/>
        <v>2</v>
      </c>
      <c r="W472" s="12">
        <f t="shared" si="1102"/>
        <v>0</v>
      </c>
      <c r="X472" s="12">
        <f t="shared" si="1102"/>
        <v>4</v>
      </c>
      <c r="Y472" s="12">
        <f t="shared" si="1102"/>
        <v>2</v>
      </c>
      <c r="Z472" s="12">
        <f t="shared" si="1102"/>
        <v>15</v>
      </c>
      <c r="AA472" s="12">
        <f t="shared" si="1102"/>
        <v>0</v>
      </c>
      <c r="AB472" s="20">
        <f t="shared" si="1092"/>
        <v>228</v>
      </c>
      <c r="AC472" s="14">
        <f t="shared" si="1098"/>
        <v>0.31250000000000006</v>
      </c>
      <c r="AD472" s="12">
        <f t="shared" ref="AD472:AK472" si="1103">SUM(AD423:AD426)</f>
        <v>748</v>
      </c>
      <c r="AE472" s="12">
        <f t="shared" si="1103"/>
        <v>153</v>
      </c>
      <c r="AF472" s="12">
        <f t="shared" si="1103"/>
        <v>10</v>
      </c>
      <c r="AG472" s="12">
        <f t="shared" si="1103"/>
        <v>1</v>
      </c>
      <c r="AH472" s="12">
        <f t="shared" si="1103"/>
        <v>9</v>
      </c>
      <c r="AI472" s="12">
        <f t="shared" si="1103"/>
        <v>4</v>
      </c>
      <c r="AJ472" s="12">
        <f t="shared" si="1103"/>
        <v>90</v>
      </c>
      <c r="AK472" s="12">
        <f t="shared" si="1103"/>
        <v>2</v>
      </c>
      <c r="AL472" s="20">
        <f t="shared" si="1094"/>
        <v>1017</v>
      </c>
      <c r="AM472" s="18"/>
    </row>
    <row r="473" spans="1:39" ht="13.5" customHeight="1" x14ac:dyDescent="0.2">
      <c r="A473" s="14">
        <f t="shared" si="1086"/>
        <v>0.32291666666666674</v>
      </c>
      <c r="B473" s="12">
        <f t="shared" ref="B473" si="1104">SUM(B424:B427)</f>
        <v>0</v>
      </c>
      <c r="C473" s="12">
        <f t="shared" si="1087"/>
        <v>0</v>
      </c>
      <c r="D473" s="12">
        <f t="shared" si="1087"/>
        <v>0</v>
      </c>
      <c r="E473" s="12">
        <f t="shared" si="1087"/>
        <v>0</v>
      </c>
      <c r="F473" s="12">
        <f t="shared" si="1087"/>
        <v>0</v>
      </c>
      <c r="G473" s="12">
        <f t="shared" si="1087"/>
        <v>0</v>
      </c>
      <c r="H473" s="12">
        <f t="shared" si="1087"/>
        <v>0</v>
      </c>
      <c r="I473" s="12">
        <f t="shared" si="1087"/>
        <v>0</v>
      </c>
      <c r="J473" s="20">
        <f t="shared" si="1088"/>
        <v>0</v>
      </c>
      <c r="K473" s="12">
        <f t="shared" ref="K473:R473" si="1105">SUM(K424:K427)</f>
        <v>18</v>
      </c>
      <c r="L473" s="12">
        <f t="shared" si="1105"/>
        <v>3</v>
      </c>
      <c r="M473" s="12">
        <f t="shared" si="1105"/>
        <v>0</v>
      </c>
      <c r="N473" s="12">
        <f t="shared" si="1105"/>
        <v>0</v>
      </c>
      <c r="O473" s="12">
        <f t="shared" si="1105"/>
        <v>0</v>
      </c>
      <c r="P473" s="12">
        <f t="shared" si="1105"/>
        <v>0</v>
      </c>
      <c r="Q473" s="12">
        <f t="shared" si="1105"/>
        <v>0</v>
      </c>
      <c r="R473" s="12">
        <f t="shared" si="1105"/>
        <v>0</v>
      </c>
      <c r="S473" s="20">
        <f t="shared" si="1090"/>
        <v>21</v>
      </c>
      <c r="T473" s="12">
        <f t="shared" ref="T473:AA473" si="1106">SUM(T424:T427)</f>
        <v>193</v>
      </c>
      <c r="U473" s="12">
        <f t="shared" si="1106"/>
        <v>46</v>
      </c>
      <c r="V473" s="12">
        <f t="shared" si="1106"/>
        <v>2</v>
      </c>
      <c r="W473" s="12">
        <f t="shared" si="1106"/>
        <v>0</v>
      </c>
      <c r="X473" s="12">
        <f t="shared" si="1106"/>
        <v>4</v>
      </c>
      <c r="Y473" s="12">
        <f t="shared" si="1106"/>
        <v>2</v>
      </c>
      <c r="Z473" s="12">
        <f t="shared" si="1106"/>
        <v>19</v>
      </c>
      <c r="AA473" s="12">
        <f t="shared" si="1106"/>
        <v>0</v>
      </c>
      <c r="AB473" s="20">
        <f t="shared" si="1092"/>
        <v>266</v>
      </c>
      <c r="AC473" s="14">
        <f t="shared" si="1098"/>
        <v>0.32291666666666674</v>
      </c>
      <c r="AD473" s="12">
        <f t="shared" ref="AD473:AK473" si="1107">SUM(AD424:AD427)</f>
        <v>796</v>
      </c>
      <c r="AE473" s="12">
        <f t="shared" si="1107"/>
        <v>149</v>
      </c>
      <c r="AF473" s="12">
        <f t="shared" si="1107"/>
        <v>9</v>
      </c>
      <c r="AG473" s="12">
        <f t="shared" si="1107"/>
        <v>0</v>
      </c>
      <c r="AH473" s="12">
        <f t="shared" si="1107"/>
        <v>9</v>
      </c>
      <c r="AI473" s="12">
        <f t="shared" si="1107"/>
        <v>6</v>
      </c>
      <c r="AJ473" s="12">
        <f t="shared" si="1107"/>
        <v>105</v>
      </c>
      <c r="AK473" s="12">
        <f t="shared" si="1107"/>
        <v>3</v>
      </c>
      <c r="AL473" s="20">
        <f t="shared" si="1094"/>
        <v>1077</v>
      </c>
      <c r="AM473" s="18"/>
    </row>
    <row r="474" spans="1:39" ht="13.5" customHeight="1" x14ac:dyDescent="0.2">
      <c r="A474" s="14">
        <f t="shared" si="1086"/>
        <v>0.33333333333333343</v>
      </c>
      <c r="B474" s="12">
        <f t="shared" ref="B474" si="1108">SUM(B425:B428)</f>
        <v>0</v>
      </c>
      <c r="C474" s="12">
        <f t="shared" si="1087"/>
        <v>0</v>
      </c>
      <c r="D474" s="12">
        <f t="shared" si="1087"/>
        <v>0</v>
      </c>
      <c r="E474" s="12">
        <f t="shared" si="1087"/>
        <v>0</v>
      </c>
      <c r="F474" s="12">
        <f t="shared" si="1087"/>
        <v>0</v>
      </c>
      <c r="G474" s="12">
        <f t="shared" si="1087"/>
        <v>0</v>
      </c>
      <c r="H474" s="12">
        <f t="shared" si="1087"/>
        <v>0</v>
      </c>
      <c r="I474" s="12">
        <f t="shared" si="1087"/>
        <v>0</v>
      </c>
      <c r="J474" s="20">
        <f t="shared" si="1088"/>
        <v>0</v>
      </c>
      <c r="K474" s="12">
        <f t="shared" ref="K474:R474" si="1109">SUM(K425:K428)</f>
        <v>33</v>
      </c>
      <c r="L474" s="12">
        <f t="shared" si="1109"/>
        <v>2</v>
      </c>
      <c r="M474" s="12">
        <f t="shared" si="1109"/>
        <v>0</v>
      </c>
      <c r="N474" s="12">
        <f t="shared" si="1109"/>
        <v>0</v>
      </c>
      <c r="O474" s="12">
        <f t="shared" si="1109"/>
        <v>0</v>
      </c>
      <c r="P474" s="12">
        <f t="shared" si="1109"/>
        <v>0</v>
      </c>
      <c r="Q474" s="12">
        <f t="shared" si="1109"/>
        <v>2</v>
      </c>
      <c r="R474" s="12">
        <f t="shared" si="1109"/>
        <v>0</v>
      </c>
      <c r="S474" s="20">
        <f t="shared" si="1090"/>
        <v>37</v>
      </c>
      <c r="T474" s="12">
        <f t="shared" ref="T474:AA474" si="1110">SUM(T425:T428)</f>
        <v>206</v>
      </c>
      <c r="U474" s="12">
        <f t="shared" si="1110"/>
        <v>47</v>
      </c>
      <c r="V474" s="12">
        <f t="shared" si="1110"/>
        <v>2</v>
      </c>
      <c r="W474" s="12">
        <f t="shared" si="1110"/>
        <v>0</v>
      </c>
      <c r="X474" s="12">
        <f t="shared" si="1110"/>
        <v>4</v>
      </c>
      <c r="Y474" s="12">
        <f t="shared" si="1110"/>
        <v>4</v>
      </c>
      <c r="Z474" s="12">
        <f t="shared" si="1110"/>
        <v>20</v>
      </c>
      <c r="AA474" s="12">
        <f t="shared" si="1110"/>
        <v>0</v>
      </c>
      <c r="AB474" s="20">
        <f t="shared" si="1092"/>
        <v>283</v>
      </c>
      <c r="AC474" s="14">
        <f t="shared" si="1098"/>
        <v>0.33333333333333343</v>
      </c>
      <c r="AD474" s="12">
        <f t="shared" ref="AD474:AK474" si="1111">SUM(AD425:AD428)</f>
        <v>813</v>
      </c>
      <c r="AE474" s="12">
        <f t="shared" si="1111"/>
        <v>148</v>
      </c>
      <c r="AF474" s="12">
        <f t="shared" si="1111"/>
        <v>8</v>
      </c>
      <c r="AG474" s="12">
        <f t="shared" si="1111"/>
        <v>0</v>
      </c>
      <c r="AH474" s="12">
        <f t="shared" si="1111"/>
        <v>9</v>
      </c>
      <c r="AI474" s="12">
        <f t="shared" si="1111"/>
        <v>10</v>
      </c>
      <c r="AJ474" s="12">
        <f t="shared" si="1111"/>
        <v>118</v>
      </c>
      <c r="AK474" s="12">
        <f t="shared" si="1111"/>
        <v>2</v>
      </c>
      <c r="AL474" s="20">
        <f t="shared" si="1094"/>
        <v>1108</v>
      </c>
      <c r="AM474" s="18"/>
    </row>
    <row r="475" spans="1:39" ht="13.5" customHeight="1" x14ac:dyDescent="0.2">
      <c r="A475" s="14">
        <f t="shared" si="1086"/>
        <v>0.34375000000000011</v>
      </c>
      <c r="B475" s="12">
        <f t="shared" ref="B475" si="1112">SUM(B426:B429)</f>
        <v>0</v>
      </c>
      <c r="C475" s="12">
        <f t="shared" si="1087"/>
        <v>0</v>
      </c>
      <c r="D475" s="12">
        <f t="shared" si="1087"/>
        <v>0</v>
      </c>
      <c r="E475" s="12">
        <f t="shared" si="1087"/>
        <v>0</v>
      </c>
      <c r="F475" s="12">
        <f t="shared" si="1087"/>
        <v>0</v>
      </c>
      <c r="G475" s="12">
        <f t="shared" si="1087"/>
        <v>0</v>
      </c>
      <c r="H475" s="12">
        <f t="shared" si="1087"/>
        <v>0</v>
      </c>
      <c r="I475" s="12">
        <f t="shared" si="1087"/>
        <v>0</v>
      </c>
      <c r="J475" s="20">
        <f t="shared" si="1088"/>
        <v>0</v>
      </c>
      <c r="K475" s="12">
        <f t="shared" ref="K475:R475" si="1113">SUM(K426:K429)</f>
        <v>29</v>
      </c>
      <c r="L475" s="12">
        <f t="shared" si="1113"/>
        <v>3</v>
      </c>
      <c r="M475" s="12">
        <f t="shared" si="1113"/>
        <v>0</v>
      </c>
      <c r="N475" s="12">
        <f t="shared" si="1113"/>
        <v>0</v>
      </c>
      <c r="O475" s="12">
        <f t="shared" si="1113"/>
        <v>0</v>
      </c>
      <c r="P475" s="12">
        <f t="shared" si="1113"/>
        <v>0</v>
      </c>
      <c r="Q475" s="12">
        <f t="shared" si="1113"/>
        <v>2</v>
      </c>
      <c r="R475" s="12">
        <f t="shared" si="1113"/>
        <v>0</v>
      </c>
      <c r="S475" s="20">
        <f t="shared" si="1090"/>
        <v>34</v>
      </c>
      <c r="T475" s="12">
        <f t="shared" ref="T475:AA475" si="1114">SUM(T426:T429)</f>
        <v>186</v>
      </c>
      <c r="U475" s="12">
        <f t="shared" si="1114"/>
        <v>56</v>
      </c>
      <c r="V475" s="12">
        <f t="shared" si="1114"/>
        <v>3</v>
      </c>
      <c r="W475" s="12">
        <f t="shared" si="1114"/>
        <v>1</v>
      </c>
      <c r="X475" s="12">
        <f t="shared" si="1114"/>
        <v>4</v>
      </c>
      <c r="Y475" s="12">
        <f t="shared" si="1114"/>
        <v>3</v>
      </c>
      <c r="Z475" s="12">
        <f t="shared" si="1114"/>
        <v>17</v>
      </c>
      <c r="AA475" s="12">
        <f t="shared" si="1114"/>
        <v>0</v>
      </c>
      <c r="AB475" s="20">
        <f t="shared" si="1092"/>
        <v>270</v>
      </c>
      <c r="AC475" s="14">
        <f t="shared" si="1098"/>
        <v>0.34375000000000011</v>
      </c>
      <c r="AD475" s="12">
        <f t="shared" ref="AD475:AK475" si="1115">SUM(AD426:AD429)</f>
        <v>748</v>
      </c>
      <c r="AE475" s="12">
        <f t="shared" si="1115"/>
        <v>151</v>
      </c>
      <c r="AF475" s="12">
        <f t="shared" si="1115"/>
        <v>12</v>
      </c>
      <c r="AG475" s="12">
        <f t="shared" si="1115"/>
        <v>2</v>
      </c>
      <c r="AH475" s="12">
        <f t="shared" si="1115"/>
        <v>8</v>
      </c>
      <c r="AI475" s="12">
        <f t="shared" si="1115"/>
        <v>11</v>
      </c>
      <c r="AJ475" s="12">
        <f t="shared" si="1115"/>
        <v>105</v>
      </c>
      <c r="AK475" s="12">
        <f t="shared" si="1115"/>
        <v>1</v>
      </c>
      <c r="AL475" s="20">
        <f t="shared" si="1094"/>
        <v>1038</v>
      </c>
      <c r="AM475" s="18"/>
    </row>
    <row r="476" spans="1:39" ht="13.5" customHeight="1" x14ac:dyDescent="0.2">
      <c r="A476" s="14">
        <f t="shared" si="1086"/>
        <v>0.3541666666666668</v>
      </c>
      <c r="B476" s="12">
        <f t="shared" ref="B476" si="1116">SUM(B427:B430)</f>
        <v>0</v>
      </c>
      <c r="C476" s="12">
        <f t="shared" si="1087"/>
        <v>0</v>
      </c>
      <c r="D476" s="12">
        <f t="shared" si="1087"/>
        <v>0</v>
      </c>
      <c r="E476" s="12">
        <f t="shared" si="1087"/>
        <v>0</v>
      </c>
      <c r="F476" s="12">
        <f t="shared" si="1087"/>
        <v>0</v>
      </c>
      <c r="G476" s="12">
        <f t="shared" si="1087"/>
        <v>0</v>
      </c>
      <c r="H476" s="12">
        <f t="shared" si="1087"/>
        <v>0</v>
      </c>
      <c r="I476" s="12">
        <f t="shared" si="1087"/>
        <v>0</v>
      </c>
      <c r="J476" s="20">
        <f t="shared" si="1088"/>
        <v>0</v>
      </c>
      <c r="K476" s="12">
        <f t="shared" ref="K476:R476" si="1117">SUM(K427:K430)</f>
        <v>29</v>
      </c>
      <c r="L476" s="12">
        <f t="shared" si="1117"/>
        <v>2</v>
      </c>
      <c r="M476" s="12">
        <f t="shared" si="1117"/>
        <v>0</v>
      </c>
      <c r="N476" s="12">
        <f t="shared" si="1117"/>
        <v>0</v>
      </c>
      <c r="O476" s="12">
        <f t="shared" si="1117"/>
        <v>0</v>
      </c>
      <c r="P476" s="12">
        <f t="shared" si="1117"/>
        <v>0</v>
      </c>
      <c r="Q476" s="12">
        <f t="shared" si="1117"/>
        <v>2</v>
      </c>
      <c r="R476" s="12">
        <f t="shared" si="1117"/>
        <v>0</v>
      </c>
      <c r="S476" s="20">
        <f t="shared" si="1090"/>
        <v>33</v>
      </c>
      <c r="T476" s="12">
        <f t="shared" ref="T476:AA476" si="1118">SUM(T427:T430)</f>
        <v>176</v>
      </c>
      <c r="U476" s="12">
        <f t="shared" si="1118"/>
        <v>59</v>
      </c>
      <c r="V476" s="12">
        <f t="shared" si="1118"/>
        <v>2</v>
      </c>
      <c r="W476" s="12">
        <f t="shared" si="1118"/>
        <v>1</v>
      </c>
      <c r="X476" s="12">
        <f t="shared" si="1118"/>
        <v>5</v>
      </c>
      <c r="Y476" s="12">
        <f t="shared" si="1118"/>
        <v>3</v>
      </c>
      <c r="Z476" s="12">
        <f t="shared" si="1118"/>
        <v>12</v>
      </c>
      <c r="AA476" s="12">
        <f t="shared" si="1118"/>
        <v>0</v>
      </c>
      <c r="AB476" s="20">
        <f t="shared" si="1092"/>
        <v>258</v>
      </c>
      <c r="AC476" s="14">
        <f t="shared" si="1098"/>
        <v>0.3541666666666668</v>
      </c>
      <c r="AD476" s="12">
        <f t="shared" ref="AD476:AK476" si="1119">SUM(AD427:AD430)</f>
        <v>680</v>
      </c>
      <c r="AE476" s="12">
        <f t="shared" si="1119"/>
        <v>159</v>
      </c>
      <c r="AF476" s="12">
        <f t="shared" si="1119"/>
        <v>10</v>
      </c>
      <c r="AG476" s="12">
        <f t="shared" si="1119"/>
        <v>3</v>
      </c>
      <c r="AH476" s="12">
        <f t="shared" si="1119"/>
        <v>10</v>
      </c>
      <c r="AI476" s="12">
        <f t="shared" si="1119"/>
        <v>12</v>
      </c>
      <c r="AJ476" s="12">
        <f t="shared" si="1119"/>
        <v>84</v>
      </c>
      <c r="AK476" s="12">
        <f t="shared" si="1119"/>
        <v>2</v>
      </c>
      <c r="AL476" s="20">
        <f t="shared" si="1094"/>
        <v>960</v>
      </c>
      <c r="AM476" s="18"/>
    </row>
    <row r="477" spans="1:39" ht="13.5" customHeight="1" x14ac:dyDescent="0.2">
      <c r="A477" s="14">
        <f t="shared" si="1086"/>
        <v>0.36458333333333348</v>
      </c>
      <c r="B477" s="12">
        <f t="shared" ref="B477" si="1120">SUM(B428:B431)</f>
        <v>0</v>
      </c>
      <c r="C477" s="12">
        <f t="shared" si="1087"/>
        <v>0</v>
      </c>
      <c r="D477" s="12">
        <f t="shared" si="1087"/>
        <v>0</v>
      </c>
      <c r="E477" s="12">
        <f t="shared" si="1087"/>
        <v>0</v>
      </c>
      <c r="F477" s="12">
        <f t="shared" si="1087"/>
        <v>0</v>
      </c>
      <c r="G477" s="12">
        <f t="shared" si="1087"/>
        <v>0</v>
      </c>
      <c r="H477" s="12">
        <f t="shared" si="1087"/>
        <v>0</v>
      </c>
      <c r="I477" s="12">
        <f t="shared" si="1087"/>
        <v>0</v>
      </c>
      <c r="J477" s="20">
        <f t="shared" si="1088"/>
        <v>0</v>
      </c>
      <c r="K477" s="12">
        <f t="shared" ref="K477:R477" si="1121">SUM(K428:K431)</f>
        <v>30</v>
      </c>
      <c r="L477" s="12">
        <f t="shared" si="1121"/>
        <v>4</v>
      </c>
      <c r="M477" s="12">
        <f t="shared" si="1121"/>
        <v>0</v>
      </c>
      <c r="N477" s="12">
        <f t="shared" si="1121"/>
        <v>0</v>
      </c>
      <c r="O477" s="12">
        <f t="shared" si="1121"/>
        <v>0</v>
      </c>
      <c r="P477" s="12">
        <f t="shared" si="1121"/>
        <v>0</v>
      </c>
      <c r="Q477" s="12">
        <f t="shared" si="1121"/>
        <v>2</v>
      </c>
      <c r="R477" s="12">
        <f t="shared" si="1121"/>
        <v>0</v>
      </c>
      <c r="S477" s="20">
        <f t="shared" si="1090"/>
        <v>36</v>
      </c>
      <c r="T477" s="12">
        <f t="shared" ref="T477:AA477" si="1122">SUM(T428:T431)</f>
        <v>146</v>
      </c>
      <c r="U477" s="12">
        <f t="shared" si="1122"/>
        <v>58</v>
      </c>
      <c r="V477" s="12">
        <f t="shared" si="1122"/>
        <v>2</v>
      </c>
      <c r="W477" s="12">
        <f t="shared" si="1122"/>
        <v>1</v>
      </c>
      <c r="X477" s="12">
        <f t="shared" si="1122"/>
        <v>5</v>
      </c>
      <c r="Y477" s="12">
        <f t="shared" si="1122"/>
        <v>3</v>
      </c>
      <c r="Z477" s="12">
        <f t="shared" si="1122"/>
        <v>13</v>
      </c>
      <c r="AA477" s="12">
        <f t="shared" si="1122"/>
        <v>0</v>
      </c>
      <c r="AB477" s="20">
        <f t="shared" si="1092"/>
        <v>228</v>
      </c>
      <c r="AC477" s="14">
        <f t="shared" si="1098"/>
        <v>0.36458333333333348</v>
      </c>
      <c r="AD477" s="12">
        <f t="shared" ref="AD477:AK477" si="1123">SUM(AD428:AD431)</f>
        <v>583</v>
      </c>
      <c r="AE477" s="12">
        <f t="shared" si="1123"/>
        <v>171</v>
      </c>
      <c r="AF477" s="12">
        <f t="shared" si="1123"/>
        <v>12</v>
      </c>
      <c r="AG477" s="12">
        <f t="shared" si="1123"/>
        <v>3</v>
      </c>
      <c r="AH477" s="12">
        <f t="shared" si="1123"/>
        <v>10</v>
      </c>
      <c r="AI477" s="12">
        <f t="shared" si="1123"/>
        <v>10</v>
      </c>
      <c r="AJ477" s="12">
        <f t="shared" si="1123"/>
        <v>63</v>
      </c>
      <c r="AK477" s="12">
        <f t="shared" si="1123"/>
        <v>1</v>
      </c>
      <c r="AL477" s="20">
        <f t="shared" si="1094"/>
        <v>853</v>
      </c>
      <c r="AM477" s="18"/>
    </row>
    <row r="478" spans="1:39" ht="13.5" customHeight="1" x14ac:dyDescent="0.2">
      <c r="A478" s="14">
        <f t="shared" si="1086"/>
        <v>0.37500000000000017</v>
      </c>
      <c r="B478" s="12">
        <f t="shared" ref="B478" si="1124">SUM(B429:B432)</f>
        <v>0</v>
      </c>
      <c r="C478" s="12">
        <f t="shared" si="1087"/>
        <v>0</v>
      </c>
      <c r="D478" s="12">
        <f t="shared" si="1087"/>
        <v>0</v>
      </c>
      <c r="E478" s="12">
        <f t="shared" si="1087"/>
        <v>0</v>
      </c>
      <c r="F478" s="12">
        <f t="shared" si="1087"/>
        <v>0</v>
      </c>
      <c r="G478" s="12">
        <f t="shared" si="1087"/>
        <v>0</v>
      </c>
      <c r="H478" s="12">
        <f t="shared" si="1087"/>
        <v>0</v>
      </c>
      <c r="I478" s="12">
        <f t="shared" si="1087"/>
        <v>0</v>
      </c>
      <c r="J478" s="20">
        <f t="shared" si="1088"/>
        <v>0</v>
      </c>
      <c r="K478" s="12">
        <f t="shared" ref="K478:R478" si="1125">SUM(K429:K432)</f>
        <v>15</v>
      </c>
      <c r="L478" s="12">
        <f t="shared" si="1125"/>
        <v>4</v>
      </c>
      <c r="M478" s="12">
        <f t="shared" si="1125"/>
        <v>0</v>
      </c>
      <c r="N478" s="12">
        <f t="shared" si="1125"/>
        <v>0</v>
      </c>
      <c r="O478" s="12">
        <f t="shared" si="1125"/>
        <v>0</v>
      </c>
      <c r="P478" s="12">
        <f t="shared" si="1125"/>
        <v>0</v>
      </c>
      <c r="Q478" s="12">
        <f t="shared" si="1125"/>
        <v>0</v>
      </c>
      <c r="R478" s="12">
        <f t="shared" si="1125"/>
        <v>0</v>
      </c>
      <c r="S478" s="20">
        <f t="shared" si="1090"/>
        <v>19</v>
      </c>
      <c r="T478" s="12">
        <f t="shared" ref="T478:AA478" si="1126">SUM(T429:T432)</f>
        <v>123</v>
      </c>
      <c r="U478" s="12">
        <f t="shared" si="1126"/>
        <v>57</v>
      </c>
      <c r="V478" s="12">
        <f t="shared" si="1126"/>
        <v>2</v>
      </c>
      <c r="W478" s="12">
        <f t="shared" si="1126"/>
        <v>1</v>
      </c>
      <c r="X478" s="12">
        <f t="shared" si="1126"/>
        <v>5</v>
      </c>
      <c r="Y478" s="12">
        <f t="shared" si="1126"/>
        <v>2</v>
      </c>
      <c r="Z478" s="12">
        <f t="shared" si="1126"/>
        <v>15</v>
      </c>
      <c r="AA478" s="12">
        <f t="shared" si="1126"/>
        <v>0</v>
      </c>
      <c r="AB478" s="20">
        <f t="shared" si="1092"/>
        <v>205</v>
      </c>
      <c r="AC478" s="14">
        <f t="shared" si="1098"/>
        <v>0.37500000000000017</v>
      </c>
      <c r="AD478" s="12">
        <f t="shared" ref="AD478:AK478" si="1127">SUM(AD429:AD432)</f>
        <v>518</v>
      </c>
      <c r="AE478" s="12">
        <f t="shared" si="1127"/>
        <v>171</v>
      </c>
      <c r="AF478" s="12">
        <f t="shared" si="1127"/>
        <v>15</v>
      </c>
      <c r="AG478" s="12">
        <f t="shared" si="1127"/>
        <v>3</v>
      </c>
      <c r="AH478" s="12">
        <f t="shared" si="1127"/>
        <v>11</v>
      </c>
      <c r="AI478" s="12">
        <f t="shared" si="1127"/>
        <v>8</v>
      </c>
      <c r="AJ478" s="12">
        <f t="shared" si="1127"/>
        <v>41</v>
      </c>
      <c r="AK478" s="12">
        <f t="shared" si="1127"/>
        <v>1</v>
      </c>
      <c r="AL478" s="20">
        <f t="shared" si="1094"/>
        <v>768</v>
      </c>
      <c r="AM478" s="18"/>
    </row>
    <row r="479" spans="1:39" ht="13.5" customHeight="1" x14ac:dyDescent="0.2">
      <c r="A479" s="14">
        <f t="shared" si="1086"/>
        <v>0.38541666666666685</v>
      </c>
      <c r="B479" s="12">
        <f t="shared" ref="B479" si="1128">SUM(B430:B433)</f>
        <v>0</v>
      </c>
      <c r="C479" s="12">
        <f t="shared" si="1087"/>
        <v>0</v>
      </c>
      <c r="D479" s="12">
        <f t="shared" si="1087"/>
        <v>0</v>
      </c>
      <c r="E479" s="12">
        <f t="shared" si="1087"/>
        <v>0</v>
      </c>
      <c r="F479" s="12">
        <f t="shared" si="1087"/>
        <v>0</v>
      </c>
      <c r="G479" s="12">
        <f t="shared" si="1087"/>
        <v>0</v>
      </c>
      <c r="H479" s="12">
        <f t="shared" si="1087"/>
        <v>0</v>
      </c>
      <c r="I479" s="12">
        <f t="shared" si="1087"/>
        <v>0</v>
      </c>
      <c r="J479" s="20">
        <f t="shared" si="1088"/>
        <v>0</v>
      </c>
      <c r="K479" s="12">
        <f t="shared" ref="K479:R479" si="1129">SUM(K430:K433)</f>
        <v>16</v>
      </c>
      <c r="L479" s="12">
        <f t="shared" si="1129"/>
        <v>4</v>
      </c>
      <c r="M479" s="12">
        <f t="shared" si="1129"/>
        <v>0</v>
      </c>
      <c r="N479" s="12">
        <f t="shared" si="1129"/>
        <v>0</v>
      </c>
      <c r="O479" s="12">
        <f t="shared" si="1129"/>
        <v>0</v>
      </c>
      <c r="P479" s="12">
        <f t="shared" si="1129"/>
        <v>0</v>
      </c>
      <c r="Q479" s="12">
        <f t="shared" si="1129"/>
        <v>2</v>
      </c>
      <c r="R479" s="12">
        <f t="shared" si="1129"/>
        <v>0</v>
      </c>
      <c r="S479" s="20">
        <f t="shared" si="1090"/>
        <v>22</v>
      </c>
      <c r="T479" s="12">
        <f t="shared" ref="T479:AA479" si="1130">SUM(T430:T433)</f>
        <v>136</v>
      </c>
      <c r="U479" s="12">
        <f t="shared" si="1130"/>
        <v>44</v>
      </c>
      <c r="V479" s="12">
        <f t="shared" si="1130"/>
        <v>2</v>
      </c>
      <c r="W479" s="12">
        <f t="shared" si="1130"/>
        <v>1</v>
      </c>
      <c r="X479" s="12">
        <f t="shared" si="1130"/>
        <v>5</v>
      </c>
      <c r="Y479" s="12">
        <f t="shared" si="1130"/>
        <v>2</v>
      </c>
      <c r="Z479" s="12">
        <f t="shared" si="1130"/>
        <v>13</v>
      </c>
      <c r="AA479" s="12">
        <f t="shared" si="1130"/>
        <v>0</v>
      </c>
      <c r="AB479" s="20">
        <f t="shared" si="1092"/>
        <v>203</v>
      </c>
      <c r="AC479" s="14">
        <f t="shared" si="1098"/>
        <v>0.38541666666666685</v>
      </c>
      <c r="AD479" s="12">
        <f t="shared" ref="AD479:AK479" si="1131">SUM(AD430:AD433)</f>
        <v>510</v>
      </c>
      <c r="AE479" s="12">
        <f t="shared" si="1131"/>
        <v>156</v>
      </c>
      <c r="AF479" s="12">
        <f t="shared" si="1131"/>
        <v>13</v>
      </c>
      <c r="AG479" s="12">
        <f t="shared" si="1131"/>
        <v>2</v>
      </c>
      <c r="AH479" s="12">
        <f t="shared" si="1131"/>
        <v>11</v>
      </c>
      <c r="AI479" s="12">
        <f t="shared" si="1131"/>
        <v>8</v>
      </c>
      <c r="AJ479" s="12">
        <f t="shared" si="1131"/>
        <v>33</v>
      </c>
      <c r="AK479" s="12">
        <f t="shared" si="1131"/>
        <v>1</v>
      </c>
      <c r="AL479" s="20">
        <f t="shared" si="1094"/>
        <v>734</v>
      </c>
      <c r="AM479" s="18"/>
    </row>
    <row r="480" spans="1:39" ht="13.5" customHeight="1" x14ac:dyDescent="0.2">
      <c r="A480" s="14">
        <f t="shared" si="1086"/>
        <v>0.39583333333333354</v>
      </c>
      <c r="B480" s="12">
        <f t="shared" ref="B480" si="1132">SUM(B431:B434)</f>
        <v>0</v>
      </c>
      <c r="C480" s="12">
        <f t="shared" si="1087"/>
        <v>0</v>
      </c>
      <c r="D480" s="12">
        <f t="shared" si="1087"/>
        <v>0</v>
      </c>
      <c r="E480" s="12">
        <f t="shared" si="1087"/>
        <v>0</v>
      </c>
      <c r="F480" s="12">
        <f t="shared" si="1087"/>
        <v>0</v>
      </c>
      <c r="G480" s="12">
        <f t="shared" si="1087"/>
        <v>0</v>
      </c>
      <c r="H480" s="12">
        <f t="shared" si="1087"/>
        <v>0</v>
      </c>
      <c r="I480" s="12">
        <f t="shared" si="1087"/>
        <v>0</v>
      </c>
      <c r="J480" s="20">
        <f t="shared" si="1088"/>
        <v>0</v>
      </c>
      <c r="K480" s="12">
        <f t="shared" ref="K480:R480" si="1133">SUM(K431:K434)</f>
        <v>24</v>
      </c>
      <c r="L480" s="12">
        <f t="shared" si="1133"/>
        <v>5</v>
      </c>
      <c r="M480" s="12">
        <f t="shared" si="1133"/>
        <v>0</v>
      </c>
      <c r="N480" s="12">
        <f t="shared" si="1133"/>
        <v>0</v>
      </c>
      <c r="O480" s="12">
        <f t="shared" si="1133"/>
        <v>0</v>
      </c>
      <c r="P480" s="12">
        <f t="shared" si="1133"/>
        <v>0</v>
      </c>
      <c r="Q480" s="12">
        <f t="shared" si="1133"/>
        <v>2</v>
      </c>
      <c r="R480" s="12">
        <f t="shared" si="1133"/>
        <v>0</v>
      </c>
      <c r="S480" s="20">
        <f t="shared" si="1090"/>
        <v>31</v>
      </c>
      <c r="T480" s="12">
        <f t="shared" ref="T480:AA480" si="1134">SUM(T431:T434)</f>
        <v>126</v>
      </c>
      <c r="U480" s="12">
        <f t="shared" si="1134"/>
        <v>37</v>
      </c>
      <c r="V480" s="12">
        <f t="shared" si="1134"/>
        <v>3</v>
      </c>
      <c r="W480" s="12">
        <f t="shared" si="1134"/>
        <v>1</v>
      </c>
      <c r="X480" s="12">
        <f t="shared" si="1134"/>
        <v>5</v>
      </c>
      <c r="Y480" s="12">
        <f t="shared" si="1134"/>
        <v>1</v>
      </c>
      <c r="Z480" s="12">
        <f t="shared" si="1134"/>
        <v>13</v>
      </c>
      <c r="AA480" s="12">
        <f t="shared" si="1134"/>
        <v>1</v>
      </c>
      <c r="AB480" s="20">
        <f t="shared" si="1092"/>
        <v>187</v>
      </c>
      <c r="AC480" s="14">
        <f t="shared" si="1098"/>
        <v>0.39583333333333354</v>
      </c>
      <c r="AD480" s="12">
        <f t="shared" ref="AD480:AK480" si="1135">SUM(AD431:AD434)</f>
        <v>506</v>
      </c>
      <c r="AE480" s="12">
        <f t="shared" si="1135"/>
        <v>153</v>
      </c>
      <c r="AF480" s="12">
        <f t="shared" si="1135"/>
        <v>13</v>
      </c>
      <c r="AG480" s="12">
        <f t="shared" si="1135"/>
        <v>1</v>
      </c>
      <c r="AH480" s="12">
        <f t="shared" si="1135"/>
        <v>11</v>
      </c>
      <c r="AI480" s="12">
        <f t="shared" si="1135"/>
        <v>6</v>
      </c>
      <c r="AJ480" s="12">
        <f t="shared" si="1135"/>
        <v>32</v>
      </c>
      <c r="AK480" s="12">
        <f t="shared" si="1135"/>
        <v>1</v>
      </c>
      <c r="AL480" s="20">
        <f t="shared" si="1094"/>
        <v>723</v>
      </c>
      <c r="AM480" s="18"/>
    </row>
    <row r="481" spans="1:39" ht="13.5" customHeight="1" x14ac:dyDescent="0.2">
      <c r="A481" s="14">
        <f t="shared" si="1086"/>
        <v>0.40625000000000022</v>
      </c>
      <c r="B481" s="12">
        <f t="shared" ref="B481" si="1136">SUM(B432:B435)</f>
        <v>0</v>
      </c>
      <c r="C481" s="12">
        <f t="shared" si="1087"/>
        <v>0</v>
      </c>
      <c r="D481" s="12">
        <f t="shared" si="1087"/>
        <v>0</v>
      </c>
      <c r="E481" s="12">
        <f t="shared" si="1087"/>
        <v>0</v>
      </c>
      <c r="F481" s="12">
        <f t="shared" si="1087"/>
        <v>0</v>
      </c>
      <c r="G481" s="12">
        <f t="shared" si="1087"/>
        <v>0</v>
      </c>
      <c r="H481" s="12">
        <f t="shared" si="1087"/>
        <v>0</v>
      </c>
      <c r="I481" s="12">
        <f t="shared" si="1087"/>
        <v>0</v>
      </c>
      <c r="J481" s="20">
        <f t="shared" si="1088"/>
        <v>0</v>
      </c>
      <c r="K481" s="12">
        <f t="shared" ref="K481:R481" si="1137">SUM(K432:K435)</f>
        <v>21</v>
      </c>
      <c r="L481" s="12">
        <f t="shared" si="1137"/>
        <v>2</v>
      </c>
      <c r="M481" s="12">
        <f t="shared" si="1137"/>
        <v>0</v>
      </c>
      <c r="N481" s="12">
        <f t="shared" si="1137"/>
        <v>0</v>
      </c>
      <c r="O481" s="12">
        <f t="shared" si="1137"/>
        <v>0</v>
      </c>
      <c r="P481" s="12">
        <f t="shared" si="1137"/>
        <v>0</v>
      </c>
      <c r="Q481" s="12">
        <f t="shared" si="1137"/>
        <v>2</v>
      </c>
      <c r="R481" s="12">
        <f t="shared" si="1137"/>
        <v>0</v>
      </c>
      <c r="S481" s="20">
        <f t="shared" si="1090"/>
        <v>25</v>
      </c>
      <c r="T481" s="12">
        <f t="shared" ref="T481:AA481" si="1138">SUM(T432:T435)</f>
        <v>134</v>
      </c>
      <c r="U481" s="12">
        <f t="shared" si="1138"/>
        <v>32</v>
      </c>
      <c r="V481" s="12">
        <f t="shared" si="1138"/>
        <v>3</v>
      </c>
      <c r="W481" s="12">
        <f t="shared" si="1138"/>
        <v>1</v>
      </c>
      <c r="X481" s="12">
        <f t="shared" si="1138"/>
        <v>5</v>
      </c>
      <c r="Y481" s="12">
        <f t="shared" si="1138"/>
        <v>1</v>
      </c>
      <c r="Z481" s="12">
        <f t="shared" si="1138"/>
        <v>10</v>
      </c>
      <c r="AA481" s="12">
        <f t="shared" si="1138"/>
        <v>1</v>
      </c>
      <c r="AB481" s="20">
        <f t="shared" si="1092"/>
        <v>187</v>
      </c>
      <c r="AC481" s="14">
        <f t="shared" si="1098"/>
        <v>0.40625000000000022</v>
      </c>
      <c r="AD481" s="12">
        <f t="shared" ref="AD481:AK481" si="1139">SUM(AD432:AD435)</f>
        <v>515</v>
      </c>
      <c r="AE481" s="12">
        <f t="shared" si="1139"/>
        <v>140</v>
      </c>
      <c r="AF481" s="12">
        <f t="shared" si="1139"/>
        <v>13</v>
      </c>
      <c r="AG481" s="12">
        <f t="shared" si="1139"/>
        <v>2</v>
      </c>
      <c r="AH481" s="12">
        <f t="shared" si="1139"/>
        <v>11</v>
      </c>
      <c r="AI481" s="12">
        <f t="shared" si="1139"/>
        <v>10</v>
      </c>
      <c r="AJ481" s="12">
        <f t="shared" si="1139"/>
        <v>28</v>
      </c>
      <c r="AK481" s="12">
        <f t="shared" si="1139"/>
        <v>1</v>
      </c>
      <c r="AL481" s="20">
        <f t="shared" si="1094"/>
        <v>720</v>
      </c>
      <c r="AM481" s="18"/>
    </row>
    <row r="482" spans="1:39" ht="13.5" customHeight="1" x14ac:dyDescent="0.2">
      <c r="A482" s="14">
        <f t="shared" si="1086"/>
        <v>0.41666666666666691</v>
      </c>
      <c r="B482" s="12">
        <f t="shared" ref="B482" si="1140">SUM(B433:B436)</f>
        <v>0</v>
      </c>
      <c r="C482" s="12">
        <f t="shared" si="1087"/>
        <v>0</v>
      </c>
      <c r="D482" s="12">
        <f t="shared" si="1087"/>
        <v>0</v>
      </c>
      <c r="E482" s="12">
        <f t="shared" si="1087"/>
        <v>0</v>
      </c>
      <c r="F482" s="12">
        <f t="shared" si="1087"/>
        <v>0</v>
      </c>
      <c r="G482" s="12">
        <f t="shared" si="1087"/>
        <v>0</v>
      </c>
      <c r="H482" s="12">
        <f t="shared" si="1087"/>
        <v>0</v>
      </c>
      <c r="I482" s="12">
        <f t="shared" si="1087"/>
        <v>0</v>
      </c>
      <c r="J482" s="20">
        <f t="shared" si="1088"/>
        <v>0</v>
      </c>
      <c r="K482" s="12">
        <f t="shared" ref="K482:R482" si="1141">SUM(K433:K436)</f>
        <v>24</v>
      </c>
      <c r="L482" s="12">
        <f t="shared" si="1141"/>
        <v>2</v>
      </c>
      <c r="M482" s="12">
        <f t="shared" si="1141"/>
        <v>0</v>
      </c>
      <c r="N482" s="12">
        <f t="shared" si="1141"/>
        <v>0</v>
      </c>
      <c r="O482" s="12">
        <f t="shared" si="1141"/>
        <v>0</v>
      </c>
      <c r="P482" s="12">
        <f t="shared" si="1141"/>
        <v>0</v>
      </c>
      <c r="Q482" s="12">
        <f t="shared" si="1141"/>
        <v>2</v>
      </c>
      <c r="R482" s="12">
        <f t="shared" si="1141"/>
        <v>0</v>
      </c>
      <c r="S482" s="20">
        <f t="shared" si="1090"/>
        <v>28</v>
      </c>
      <c r="T482" s="12">
        <f t="shared" ref="T482:AA482" si="1142">SUM(T433:T436)</f>
        <v>140</v>
      </c>
      <c r="U482" s="12">
        <f t="shared" si="1142"/>
        <v>25</v>
      </c>
      <c r="V482" s="12">
        <f t="shared" si="1142"/>
        <v>5</v>
      </c>
      <c r="W482" s="12">
        <f t="shared" si="1142"/>
        <v>1</v>
      </c>
      <c r="X482" s="12">
        <f t="shared" si="1142"/>
        <v>5</v>
      </c>
      <c r="Y482" s="12">
        <f t="shared" si="1142"/>
        <v>1</v>
      </c>
      <c r="Z482" s="12">
        <f t="shared" si="1142"/>
        <v>8</v>
      </c>
      <c r="AA482" s="12">
        <f t="shared" si="1142"/>
        <v>1</v>
      </c>
      <c r="AB482" s="20">
        <f t="shared" si="1092"/>
        <v>186</v>
      </c>
      <c r="AC482" s="14">
        <f t="shared" si="1098"/>
        <v>0.41666666666666691</v>
      </c>
      <c r="AD482" s="12">
        <f t="shared" ref="AD482:AK482" si="1143">SUM(AD433:AD436)</f>
        <v>509</v>
      </c>
      <c r="AE482" s="12">
        <f t="shared" si="1143"/>
        <v>135</v>
      </c>
      <c r="AF482" s="12">
        <f t="shared" si="1143"/>
        <v>18</v>
      </c>
      <c r="AG482" s="12">
        <f t="shared" si="1143"/>
        <v>4</v>
      </c>
      <c r="AH482" s="12">
        <f t="shared" si="1143"/>
        <v>9</v>
      </c>
      <c r="AI482" s="12">
        <f t="shared" si="1143"/>
        <v>10</v>
      </c>
      <c r="AJ482" s="12">
        <f t="shared" si="1143"/>
        <v>31</v>
      </c>
      <c r="AK482" s="12">
        <f t="shared" si="1143"/>
        <v>1</v>
      </c>
      <c r="AL482" s="20">
        <f t="shared" si="1094"/>
        <v>717</v>
      </c>
      <c r="AM482" s="18"/>
    </row>
    <row r="483" spans="1:39" ht="13.5" customHeight="1" x14ac:dyDescent="0.2">
      <c r="A483" s="14">
        <f t="shared" si="1086"/>
        <v>0.42708333333333359</v>
      </c>
      <c r="B483" s="12">
        <f t="shared" ref="B483" si="1144">SUM(B434:B437)</f>
        <v>0</v>
      </c>
      <c r="C483" s="12">
        <f t="shared" si="1087"/>
        <v>0</v>
      </c>
      <c r="D483" s="12">
        <f t="shared" si="1087"/>
        <v>0</v>
      </c>
      <c r="E483" s="12">
        <f t="shared" si="1087"/>
        <v>0</v>
      </c>
      <c r="F483" s="12">
        <f t="shared" si="1087"/>
        <v>0</v>
      </c>
      <c r="G483" s="12">
        <f t="shared" si="1087"/>
        <v>0</v>
      </c>
      <c r="H483" s="12">
        <f t="shared" si="1087"/>
        <v>0</v>
      </c>
      <c r="I483" s="12">
        <f t="shared" si="1087"/>
        <v>0</v>
      </c>
      <c r="J483" s="20">
        <f t="shared" si="1088"/>
        <v>0</v>
      </c>
      <c r="K483" s="12">
        <f t="shared" ref="K483:R483" si="1145">SUM(K434:K437)</f>
        <v>29</v>
      </c>
      <c r="L483" s="12">
        <f t="shared" si="1145"/>
        <v>2</v>
      </c>
      <c r="M483" s="12">
        <f t="shared" si="1145"/>
        <v>0</v>
      </c>
      <c r="N483" s="12">
        <f t="shared" si="1145"/>
        <v>0</v>
      </c>
      <c r="O483" s="12">
        <f t="shared" si="1145"/>
        <v>0</v>
      </c>
      <c r="P483" s="12">
        <f t="shared" si="1145"/>
        <v>0</v>
      </c>
      <c r="Q483" s="12">
        <f t="shared" si="1145"/>
        <v>0</v>
      </c>
      <c r="R483" s="12">
        <f t="shared" si="1145"/>
        <v>0</v>
      </c>
      <c r="S483" s="20">
        <f t="shared" si="1090"/>
        <v>31</v>
      </c>
      <c r="T483" s="12">
        <f t="shared" ref="T483:AA483" si="1146">SUM(T434:T437)</f>
        <v>134</v>
      </c>
      <c r="U483" s="12">
        <f t="shared" si="1146"/>
        <v>31</v>
      </c>
      <c r="V483" s="12">
        <f t="shared" si="1146"/>
        <v>6</v>
      </c>
      <c r="W483" s="12">
        <f t="shared" si="1146"/>
        <v>0</v>
      </c>
      <c r="X483" s="12">
        <f t="shared" si="1146"/>
        <v>5</v>
      </c>
      <c r="Y483" s="12">
        <f t="shared" si="1146"/>
        <v>1</v>
      </c>
      <c r="Z483" s="12">
        <f t="shared" si="1146"/>
        <v>10</v>
      </c>
      <c r="AA483" s="12">
        <f t="shared" si="1146"/>
        <v>1</v>
      </c>
      <c r="AB483" s="20">
        <f t="shared" si="1092"/>
        <v>188</v>
      </c>
      <c r="AC483" s="14">
        <f t="shared" si="1098"/>
        <v>0.42708333333333359</v>
      </c>
      <c r="AD483" s="12">
        <f t="shared" ref="AD483:AK483" si="1147">SUM(AD434:AD437)</f>
        <v>523</v>
      </c>
      <c r="AE483" s="12">
        <f t="shared" si="1147"/>
        <v>148</v>
      </c>
      <c r="AF483" s="12">
        <f t="shared" si="1147"/>
        <v>21</v>
      </c>
      <c r="AG483" s="12">
        <f t="shared" si="1147"/>
        <v>3</v>
      </c>
      <c r="AH483" s="12">
        <f t="shared" si="1147"/>
        <v>10</v>
      </c>
      <c r="AI483" s="12">
        <f t="shared" si="1147"/>
        <v>11</v>
      </c>
      <c r="AJ483" s="12">
        <f t="shared" si="1147"/>
        <v>33</v>
      </c>
      <c r="AK483" s="12">
        <f t="shared" si="1147"/>
        <v>1</v>
      </c>
      <c r="AL483" s="20">
        <f t="shared" si="1094"/>
        <v>750</v>
      </c>
      <c r="AM483" s="18"/>
    </row>
    <row r="484" spans="1:39" ht="13.5" customHeight="1" x14ac:dyDescent="0.2">
      <c r="A484" s="14">
        <f t="shared" si="1086"/>
        <v>0.43750000000000028</v>
      </c>
      <c r="B484" s="12">
        <f t="shared" ref="B484" si="1148">SUM(B435:B438)</f>
        <v>0</v>
      </c>
      <c r="C484" s="12">
        <f t="shared" si="1087"/>
        <v>0</v>
      </c>
      <c r="D484" s="12">
        <f t="shared" si="1087"/>
        <v>0</v>
      </c>
      <c r="E484" s="12">
        <f t="shared" si="1087"/>
        <v>0</v>
      </c>
      <c r="F484" s="12">
        <f t="shared" si="1087"/>
        <v>0</v>
      </c>
      <c r="G484" s="12">
        <f t="shared" si="1087"/>
        <v>0</v>
      </c>
      <c r="H484" s="12">
        <f t="shared" si="1087"/>
        <v>0</v>
      </c>
      <c r="I484" s="12">
        <f t="shared" si="1087"/>
        <v>0</v>
      </c>
      <c r="J484" s="20">
        <f t="shared" si="1088"/>
        <v>0</v>
      </c>
      <c r="K484" s="12">
        <f t="shared" ref="K484:R484" si="1149">SUM(K435:K438)</f>
        <v>25</v>
      </c>
      <c r="L484" s="12">
        <f t="shared" si="1149"/>
        <v>2</v>
      </c>
      <c r="M484" s="12">
        <f t="shared" si="1149"/>
        <v>0</v>
      </c>
      <c r="N484" s="12">
        <f t="shared" si="1149"/>
        <v>0</v>
      </c>
      <c r="O484" s="12">
        <f t="shared" si="1149"/>
        <v>0</v>
      </c>
      <c r="P484" s="12">
        <f t="shared" si="1149"/>
        <v>0</v>
      </c>
      <c r="Q484" s="12">
        <f t="shared" si="1149"/>
        <v>0</v>
      </c>
      <c r="R484" s="12">
        <f t="shared" si="1149"/>
        <v>0</v>
      </c>
      <c r="S484" s="20">
        <f t="shared" si="1090"/>
        <v>27</v>
      </c>
      <c r="T484" s="12">
        <f t="shared" ref="T484:AA484" si="1150">SUM(T435:T438)</f>
        <v>141</v>
      </c>
      <c r="U484" s="12">
        <f t="shared" si="1150"/>
        <v>34</v>
      </c>
      <c r="V484" s="12">
        <f t="shared" si="1150"/>
        <v>5</v>
      </c>
      <c r="W484" s="12">
        <f t="shared" si="1150"/>
        <v>0</v>
      </c>
      <c r="X484" s="12">
        <f t="shared" si="1150"/>
        <v>5</v>
      </c>
      <c r="Y484" s="12">
        <f t="shared" si="1150"/>
        <v>2</v>
      </c>
      <c r="Z484" s="12">
        <f t="shared" si="1150"/>
        <v>10</v>
      </c>
      <c r="AA484" s="12">
        <f t="shared" si="1150"/>
        <v>0</v>
      </c>
      <c r="AB484" s="20">
        <f t="shared" si="1092"/>
        <v>197</v>
      </c>
      <c r="AC484" s="14">
        <f t="shared" si="1098"/>
        <v>0.43750000000000028</v>
      </c>
      <c r="AD484" s="12">
        <f t="shared" ref="AD484:AK484" si="1151">SUM(AD435:AD438)</f>
        <v>538</v>
      </c>
      <c r="AE484" s="12">
        <f t="shared" si="1151"/>
        <v>141</v>
      </c>
      <c r="AF484" s="12">
        <f t="shared" si="1151"/>
        <v>19</v>
      </c>
      <c r="AG484" s="12">
        <f t="shared" si="1151"/>
        <v>5</v>
      </c>
      <c r="AH484" s="12">
        <f t="shared" si="1151"/>
        <v>9</v>
      </c>
      <c r="AI484" s="12">
        <f t="shared" si="1151"/>
        <v>15</v>
      </c>
      <c r="AJ484" s="12">
        <f t="shared" si="1151"/>
        <v>38</v>
      </c>
      <c r="AK484" s="12">
        <f t="shared" si="1151"/>
        <v>0</v>
      </c>
      <c r="AL484" s="20">
        <f t="shared" si="1094"/>
        <v>765</v>
      </c>
      <c r="AM484" s="18"/>
    </row>
    <row r="485" spans="1:39" ht="13.5" customHeight="1" x14ac:dyDescent="0.2">
      <c r="A485" s="14">
        <f t="shared" si="1086"/>
        <v>0.44791666666666696</v>
      </c>
      <c r="B485" s="12">
        <f t="shared" ref="B485" si="1152">SUM(B436:B439)</f>
        <v>0</v>
      </c>
      <c r="C485" s="12">
        <f t="shared" si="1087"/>
        <v>0</v>
      </c>
      <c r="D485" s="12">
        <f t="shared" si="1087"/>
        <v>0</v>
      </c>
      <c r="E485" s="12">
        <f t="shared" si="1087"/>
        <v>0</v>
      </c>
      <c r="F485" s="12">
        <f t="shared" si="1087"/>
        <v>0</v>
      </c>
      <c r="G485" s="12">
        <f t="shared" si="1087"/>
        <v>0</v>
      </c>
      <c r="H485" s="12">
        <f t="shared" si="1087"/>
        <v>0</v>
      </c>
      <c r="I485" s="12">
        <f t="shared" si="1087"/>
        <v>0</v>
      </c>
      <c r="J485" s="20">
        <f t="shared" si="1088"/>
        <v>0</v>
      </c>
      <c r="K485" s="12">
        <f t="shared" ref="K485:R485" si="1153">SUM(K436:K439)</f>
        <v>25</v>
      </c>
      <c r="L485" s="12">
        <f t="shared" si="1153"/>
        <v>2</v>
      </c>
      <c r="M485" s="12">
        <f t="shared" si="1153"/>
        <v>0</v>
      </c>
      <c r="N485" s="12">
        <f t="shared" si="1153"/>
        <v>0</v>
      </c>
      <c r="O485" s="12">
        <f t="shared" si="1153"/>
        <v>0</v>
      </c>
      <c r="P485" s="12">
        <f t="shared" si="1153"/>
        <v>0</v>
      </c>
      <c r="Q485" s="12">
        <f t="shared" si="1153"/>
        <v>0</v>
      </c>
      <c r="R485" s="12">
        <f t="shared" si="1153"/>
        <v>0</v>
      </c>
      <c r="S485" s="20">
        <f t="shared" si="1090"/>
        <v>27</v>
      </c>
      <c r="T485" s="12">
        <f t="shared" ref="T485:AA485" si="1154">SUM(T436:T439)</f>
        <v>151</v>
      </c>
      <c r="U485" s="12">
        <f t="shared" si="1154"/>
        <v>34</v>
      </c>
      <c r="V485" s="12">
        <f t="shared" si="1154"/>
        <v>6</v>
      </c>
      <c r="W485" s="12">
        <f t="shared" si="1154"/>
        <v>0</v>
      </c>
      <c r="X485" s="12">
        <f t="shared" si="1154"/>
        <v>5</v>
      </c>
      <c r="Y485" s="12">
        <f t="shared" si="1154"/>
        <v>2</v>
      </c>
      <c r="Z485" s="12">
        <f t="shared" si="1154"/>
        <v>11</v>
      </c>
      <c r="AA485" s="12">
        <f t="shared" si="1154"/>
        <v>0</v>
      </c>
      <c r="AB485" s="20">
        <f t="shared" si="1092"/>
        <v>209</v>
      </c>
      <c r="AC485" s="14">
        <f t="shared" si="1098"/>
        <v>0.44791666666666696</v>
      </c>
      <c r="AD485" s="12">
        <f t="shared" ref="AD485:AK485" si="1155">SUM(AD436:AD439)</f>
        <v>549</v>
      </c>
      <c r="AE485" s="12">
        <f t="shared" si="1155"/>
        <v>134</v>
      </c>
      <c r="AF485" s="12">
        <f t="shared" si="1155"/>
        <v>20</v>
      </c>
      <c r="AG485" s="12">
        <f t="shared" si="1155"/>
        <v>4</v>
      </c>
      <c r="AH485" s="12">
        <f t="shared" si="1155"/>
        <v>10</v>
      </c>
      <c r="AI485" s="12">
        <f t="shared" si="1155"/>
        <v>12</v>
      </c>
      <c r="AJ485" s="12">
        <f t="shared" si="1155"/>
        <v>43</v>
      </c>
      <c r="AK485" s="12">
        <f t="shared" si="1155"/>
        <v>1</v>
      </c>
      <c r="AL485" s="20">
        <f t="shared" si="1094"/>
        <v>773</v>
      </c>
      <c r="AM485" s="18"/>
    </row>
    <row r="486" spans="1:39" ht="13.5" customHeight="1" x14ac:dyDescent="0.2">
      <c r="A486" s="14">
        <f t="shared" si="1086"/>
        <v>0.45833333333333365</v>
      </c>
      <c r="B486" s="12">
        <f t="shared" ref="B486:I501" si="1156">SUM(B437:B440)</f>
        <v>0</v>
      </c>
      <c r="C486" s="12">
        <f t="shared" si="1156"/>
        <v>0</v>
      </c>
      <c r="D486" s="12">
        <f t="shared" si="1156"/>
        <v>0</v>
      </c>
      <c r="E486" s="12">
        <f t="shared" si="1156"/>
        <v>0</v>
      </c>
      <c r="F486" s="12">
        <f t="shared" si="1156"/>
        <v>0</v>
      </c>
      <c r="G486" s="12">
        <f t="shared" si="1156"/>
        <v>0</v>
      </c>
      <c r="H486" s="12">
        <f t="shared" si="1156"/>
        <v>0</v>
      </c>
      <c r="I486" s="12">
        <f t="shared" si="1156"/>
        <v>0</v>
      </c>
      <c r="J486" s="20">
        <f t="shared" si="1088"/>
        <v>0</v>
      </c>
      <c r="K486" s="12">
        <f t="shared" ref="K486:R486" si="1157">SUM(K437:K440)</f>
        <v>21</v>
      </c>
      <c r="L486" s="12">
        <f t="shared" si="1157"/>
        <v>2</v>
      </c>
      <c r="M486" s="12">
        <f t="shared" si="1157"/>
        <v>0</v>
      </c>
      <c r="N486" s="12">
        <f t="shared" si="1157"/>
        <v>0</v>
      </c>
      <c r="O486" s="12">
        <f t="shared" si="1157"/>
        <v>0</v>
      </c>
      <c r="P486" s="12">
        <f t="shared" si="1157"/>
        <v>0</v>
      </c>
      <c r="Q486" s="12">
        <f t="shared" si="1157"/>
        <v>0</v>
      </c>
      <c r="R486" s="12">
        <f t="shared" si="1157"/>
        <v>0</v>
      </c>
      <c r="S486" s="20">
        <f t="shared" si="1090"/>
        <v>23</v>
      </c>
      <c r="T486" s="12">
        <f t="shared" ref="T486:AA486" si="1158">SUM(T437:T440)</f>
        <v>155</v>
      </c>
      <c r="U486" s="12">
        <f t="shared" si="1158"/>
        <v>41</v>
      </c>
      <c r="V486" s="12">
        <f t="shared" si="1158"/>
        <v>4</v>
      </c>
      <c r="W486" s="12">
        <f t="shared" si="1158"/>
        <v>0</v>
      </c>
      <c r="X486" s="12">
        <f t="shared" si="1158"/>
        <v>5</v>
      </c>
      <c r="Y486" s="12">
        <f t="shared" si="1158"/>
        <v>3</v>
      </c>
      <c r="Z486" s="12">
        <f t="shared" si="1158"/>
        <v>12</v>
      </c>
      <c r="AA486" s="12">
        <f t="shared" si="1158"/>
        <v>0</v>
      </c>
      <c r="AB486" s="20">
        <f t="shared" si="1092"/>
        <v>220</v>
      </c>
      <c r="AC486" s="14">
        <f t="shared" si="1098"/>
        <v>0.45833333333333365</v>
      </c>
      <c r="AD486" s="12">
        <f t="shared" ref="AD486:AK486" si="1159">SUM(AD437:AD440)</f>
        <v>559</v>
      </c>
      <c r="AE486" s="12">
        <f t="shared" si="1159"/>
        <v>144</v>
      </c>
      <c r="AF486" s="12">
        <f t="shared" si="1159"/>
        <v>13</v>
      </c>
      <c r="AG486" s="12">
        <f t="shared" si="1159"/>
        <v>2</v>
      </c>
      <c r="AH486" s="12">
        <f t="shared" si="1159"/>
        <v>11</v>
      </c>
      <c r="AI486" s="12">
        <f t="shared" si="1159"/>
        <v>15</v>
      </c>
      <c r="AJ486" s="12">
        <f t="shared" si="1159"/>
        <v>38</v>
      </c>
      <c r="AK486" s="12">
        <f t="shared" si="1159"/>
        <v>1</v>
      </c>
      <c r="AL486" s="20">
        <f t="shared" si="1094"/>
        <v>783</v>
      </c>
      <c r="AM486" s="18"/>
    </row>
    <row r="487" spans="1:39" ht="13.5" customHeight="1" x14ac:dyDescent="0.2">
      <c r="A487" s="14">
        <f t="shared" si="1086"/>
        <v>0.46875000000000033</v>
      </c>
      <c r="B487" s="12">
        <f t="shared" ref="B487" si="1160">SUM(B438:B441)</f>
        <v>0</v>
      </c>
      <c r="C487" s="12">
        <f t="shared" si="1156"/>
        <v>0</v>
      </c>
      <c r="D487" s="12">
        <f t="shared" si="1156"/>
        <v>0</v>
      </c>
      <c r="E487" s="12">
        <f t="shared" si="1156"/>
        <v>0</v>
      </c>
      <c r="F487" s="12">
        <f t="shared" si="1156"/>
        <v>0</v>
      </c>
      <c r="G487" s="12">
        <f t="shared" si="1156"/>
        <v>0</v>
      </c>
      <c r="H487" s="12">
        <f t="shared" si="1156"/>
        <v>0</v>
      </c>
      <c r="I487" s="12">
        <f t="shared" si="1156"/>
        <v>0</v>
      </c>
      <c r="J487" s="20">
        <f t="shared" si="1088"/>
        <v>0</v>
      </c>
      <c r="K487" s="12">
        <f t="shared" ref="K487:R487" si="1161">SUM(K438:K441)</f>
        <v>16</v>
      </c>
      <c r="L487" s="12">
        <f t="shared" si="1161"/>
        <v>4</v>
      </c>
      <c r="M487" s="12">
        <f t="shared" si="1161"/>
        <v>0</v>
      </c>
      <c r="N487" s="12">
        <f t="shared" si="1161"/>
        <v>0</v>
      </c>
      <c r="O487" s="12">
        <f t="shared" si="1161"/>
        <v>0</v>
      </c>
      <c r="P487" s="12">
        <f t="shared" si="1161"/>
        <v>0</v>
      </c>
      <c r="Q487" s="12">
        <f t="shared" si="1161"/>
        <v>0</v>
      </c>
      <c r="R487" s="12">
        <f t="shared" si="1161"/>
        <v>0</v>
      </c>
      <c r="S487" s="20">
        <f t="shared" si="1090"/>
        <v>20</v>
      </c>
      <c r="T487" s="12">
        <f t="shared" ref="T487:AA487" si="1162">SUM(T438:T441)</f>
        <v>154</v>
      </c>
      <c r="U487" s="12">
        <f t="shared" si="1162"/>
        <v>39</v>
      </c>
      <c r="V487" s="12">
        <f t="shared" si="1162"/>
        <v>2</v>
      </c>
      <c r="W487" s="12">
        <f t="shared" si="1162"/>
        <v>0</v>
      </c>
      <c r="X487" s="12">
        <f t="shared" si="1162"/>
        <v>5</v>
      </c>
      <c r="Y487" s="12">
        <f t="shared" si="1162"/>
        <v>6</v>
      </c>
      <c r="Z487" s="12">
        <f t="shared" si="1162"/>
        <v>14</v>
      </c>
      <c r="AA487" s="12">
        <f t="shared" si="1162"/>
        <v>0</v>
      </c>
      <c r="AB487" s="20">
        <f t="shared" si="1092"/>
        <v>220</v>
      </c>
      <c r="AC487" s="14">
        <f t="shared" si="1098"/>
        <v>0.46875000000000033</v>
      </c>
      <c r="AD487" s="12">
        <f t="shared" ref="AD487:AK487" si="1163">SUM(AD438:AD441)</f>
        <v>583</v>
      </c>
      <c r="AE487" s="12">
        <f t="shared" si="1163"/>
        <v>143</v>
      </c>
      <c r="AF487" s="12">
        <f t="shared" si="1163"/>
        <v>10</v>
      </c>
      <c r="AG487" s="12">
        <f t="shared" si="1163"/>
        <v>3</v>
      </c>
      <c r="AH487" s="12">
        <f t="shared" si="1163"/>
        <v>10</v>
      </c>
      <c r="AI487" s="12">
        <f t="shared" si="1163"/>
        <v>15</v>
      </c>
      <c r="AJ487" s="12">
        <f t="shared" si="1163"/>
        <v>38</v>
      </c>
      <c r="AK487" s="12">
        <f t="shared" si="1163"/>
        <v>1</v>
      </c>
      <c r="AL487" s="20">
        <f t="shared" si="1094"/>
        <v>803</v>
      </c>
      <c r="AM487" s="18"/>
    </row>
    <row r="488" spans="1:39" ht="13.5" customHeight="1" x14ac:dyDescent="0.2">
      <c r="A488" s="14">
        <f t="shared" si="1086"/>
        <v>0.47916666666666702</v>
      </c>
      <c r="B488" s="12">
        <f t="shared" ref="B488" si="1164">SUM(B439:B442)</f>
        <v>0</v>
      </c>
      <c r="C488" s="12">
        <f t="shared" si="1156"/>
        <v>0</v>
      </c>
      <c r="D488" s="12">
        <f t="shared" si="1156"/>
        <v>0</v>
      </c>
      <c r="E488" s="12">
        <f t="shared" si="1156"/>
        <v>0</v>
      </c>
      <c r="F488" s="12">
        <f t="shared" si="1156"/>
        <v>0</v>
      </c>
      <c r="G488" s="12">
        <f t="shared" si="1156"/>
        <v>0</v>
      </c>
      <c r="H488" s="12">
        <f t="shared" si="1156"/>
        <v>0</v>
      </c>
      <c r="I488" s="12">
        <f t="shared" si="1156"/>
        <v>0</v>
      </c>
      <c r="J488" s="20">
        <f t="shared" si="1088"/>
        <v>0</v>
      </c>
      <c r="K488" s="12">
        <f t="shared" ref="K488:R488" si="1165">SUM(K439:K442)</f>
        <v>13</v>
      </c>
      <c r="L488" s="12">
        <f t="shared" si="1165"/>
        <v>5</v>
      </c>
      <c r="M488" s="12">
        <f t="shared" si="1165"/>
        <v>0</v>
      </c>
      <c r="N488" s="12">
        <f t="shared" si="1165"/>
        <v>0</v>
      </c>
      <c r="O488" s="12">
        <f t="shared" si="1165"/>
        <v>0</v>
      </c>
      <c r="P488" s="12">
        <f t="shared" si="1165"/>
        <v>0</v>
      </c>
      <c r="Q488" s="12">
        <f t="shared" si="1165"/>
        <v>1</v>
      </c>
      <c r="R488" s="12">
        <f t="shared" si="1165"/>
        <v>0</v>
      </c>
      <c r="S488" s="20">
        <f t="shared" si="1090"/>
        <v>19</v>
      </c>
      <c r="T488" s="12">
        <f t="shared" ref="T488:AA488" si="1166">SUM(T439:T442)</f>
        <v>167</v>
      </c>
      <c r="U488" s="12">
        <f t="shared" si="1166"/>
        <v>38</v>
      </c>
      <c r="V488" s="12">
        <f t="shared" si="1166"/>
        <v>2</v>
      </c>
      <c r="W488" s="12">
        <f t="shared" si="1166"/>
        <v>0</v>
      </c>
      <c r="X488" s="12">
        <f t="shared" si="1166"/>
        <v>5</v>
      </c>
      <c r="Y488" s="12">
        <f t="shared" si="1166"/>
        <v>7</v>
      </c>
      <c r="Z488" s="12">
        <f t="shared" si="1166"/>
        <v>14</v>
      </c>
      <c r="AA488" s="12">
        <f t="shared" si="1166"/>
        <v>2</v>
      </c>
      <c r="AB488" s="20">
        <f t="shared" si="1092"/>
        <v>235</v>
      </c>
      <c r="AC488" s="14">
        <f t="shared" si="1098"/>
        <v>0.47916666666666702</v>
      </c>
      <c r="AD488" s="12">
        <f t="shared" ref="AD488:AK488" si="1167">SUM(AD439:AD442)</f>
        <v>601</v>
      </c>
      <c r="AE488" s="12">
        <f t="shared" si="1167"/>
        <v>138</v>
      </c>
      <c r="AF488" s="12">
        <f t="shared" si="1167"/>
        <v>10</v>
      </c>
      <c r="AG488" s="12">
        <f t="shared" si="1167"/>
        <v>1</v>
      </c>
      <c r="AH488" s="12">
        <f t="shared" si="1167"/>
        <v>10</v>
      </c>
      <c r="AI488" s="12">
        <f t="shared" si="1167"/>
        <v>18</v>
      </c>
      <c r="AJ488" s="12">
        <f t="shared" si="1167"/>
        <v>37</v>
      </c>
      <c r="AK488" s="12">
        <f t="shared" si="1167"/>
        <v>4</v>
      </c>
      <c r="AL488" s="20">
        <f t="shared" si="1094"/>
        <v>819</v>
      </c>
      <c r="AM488" s="18"/>
    </row>
    <row r="489" spans="1:39" ht="13.5" customHeight="1" x14ac:dyDescent="0.2">
      <c r="A489" s="14">
        <f t="shared" si="1086"/>
        <v>0.4895833333333337</v>
      </c>
      <c r="B489" s="12">
        <f t="shared" ref="B489" si="1168">SUM(B440:B443)</f>
        <v>0</v>
      </c>
      <c r="C489" s="12">
        <f t="shared" si="1156"/>
        <v>0</v>
      </c>
      <c r="D489" s="12">
        <f t="shared" si="1156"/>
        <v>0</v>
      </c>
      <c r="E489" s="12">
        <f t="shared" si="1156"/>
        <v>0</v>
      </c>
      <c r="F489" s="12">
        <f t="shared" si="1156"/>
        <v>0</v>
      </c>
      <c r="G489" s="12">
        <f t="shared" si="1156"/>
        <v>0</v>
      </c>
      <c r="H489" s="12">
        <f t="shared" si="1156"/>
        <v>0</v>
      </c>
      <c r="I489" s="12">
        <f t="shared" si="1156"/>
        <v>0</v>
      </c>
      <c r="J489" s="20">
        <f t="shared" si="1088"/>
        <v>0</v>
      </c>
      <c r="K489" s="12">
        <f t="shared" ref="K489:R489" si="1169">SUM(K440:K443)</f>
        <v>14</v>
      </c>
      <c r="L489" s="12">
        <f t="shared" si="1169"/>
        <v>6</v>
      </c>
      <c r="M489" s="12">
        <f t="shared" si="1169"/>
        <v>1</v>
      </c>
      <c r="N489" s="12">
        <f t="shared" si="1169"/>
        <v>0</v>
      </c>
      <c r="O489" s="12">
        <f t="shared" si="1169"/>
        <v>0</v>
      </c>
      <c r="P489" s="12">
        <f t="shared" si="1169"/>
        <v>0</v>
      </c>
      <c r="Q489" s="12">
        <f t="shared" si="1169"/>
        <v>1</v>
      </c>
      <c r="R489" s="12">
        <f t="shared" si="1169"/>
        <v>0</v>
      </c>
      <c r="S489" s="20">
        <f t="shared" si="1090"/>
        <v>22</v>
      </c>
      <c r="T489" s="12">
        <f t="shared" ref="T489:AA489" si="1170">SUM(T440:T443)</f>
        <v>161</v>
      </c>
      <c r="U489" s="12">
        <f t="shared" si="1170"/>
        <v>39</v>
      </c>
      <c r="V489" s="12">
        <f t="shared" si="1170"/>
        <v>1</v>
      </c>
      <c r="W489" s="12">
        <f t="shared" si="1170"/>
        <v>0</v>
      </c>
      <c r="X489" s="12">
        <f t="shared" si="1170"/>
        <v>5</v>
      </c>
      <c r="Y489" s="12">
        <f t="shared" si="1170"/>
        <v>7</v>
      </c>
      <c r="Z489" s="12">
        <f t="shared" si="1170"/>
        <v>15</v>
      </c>
      <c r="AA489" s="12">
        <f t="shared" si="1170"/>
        <v>2</v>
      </c>
      <c r="AB489" s="20">
        <f t="shared" si="1092"/>
        <v>230</v>
      </c>
      <c r="AC489" s="14">
        <f t="shared" si="1098"/>
        <v>0.4895833333333337</v>
      </c>
      <c r="AD489" s="12">
        <f t="shared" ref="AD489:AK489" si="1171">SUM(AD440:AD443)</f>
        <v>597</v>
      </c>
      <c r="AE489" s="12">
        <f t="shared" si="1171"/>
        <v>140</v>
      </c>
      <c r="AF489" s="12">
        <f t="shared" si="1171"/>
        <v>8</v>
      </c>
      <c r="AG489" s="12">
        <f t="shared" si="1171"/>
        <v>1</v>
      </c>
      <c r="AH489" s="12">
        <f t="shared" si="1171"/>
        <v>10</v>
      </c>
      <c r="AI489" s="12">
        <f t="shared" si="1171"/>
        <v>18</v>
      </c>
      <c r="AJ489" s="12">
        <f t="shared" si="1171"/>
        <v>34</v>
      </c>
      <c r="AK489" s="12">
        <f t="shared" si="1171"/>
        <v>4</v>
      </c>
      <c r="AL489" s="20">
        <f t="shared" si="1094"/>
        <v>812</v>
      </c>
      <c r="AM489" s="18"/>
    </row>
    <row r="490" spans="1:39" ht="13.5" customHeight="1" x14ac:dyDescent="0.2">
      <c r="A490" s="14">
        <f t="shared" si="1086"/>
        <v>0.50000000000000033</v>
      </c>
      <c r="B490" s="12">
        <f t="shared" ref="B490" si="1172">SUM(B441:B444)</f>
        <v>0</v>
      </c>
      <c r="C490" s="12">
        <f t="shared" si="1156"/>
        <v>0</v>
      </c>
      <c r="D490" s="12">
        <f t="shared" si="1156"/>
        <v>0</v>
      </c>
      <c r="E490" s="12">
        <f t="shared" si="1156"/>
        <v>0</v>
      </c>
      <c r="F490" s="12">
        <f t="shared" si="1156"/>
        <v>0</v>
      </c>
      <c r="G490" s="12">
        <f t="shared" si="1156"/>
        <v>0</v>
      </c>
      <c r="H490" s="12">
        <f t="shared" si="1156"/>
        <v>0</v>
      </c>
      <c r="I490" s="12">
        <f t="shared" si="1156"/>
        <v>0</v>
      </c>
      <c r="J490" s="20">
        <f t="shared" si="1088"/>
        <v>0</v>
      </c>
      <c r="K490" s="12">
        <f t="shared" ref="K490:R490" si="1173">SUM(K441:K444)</f>
        <v>13</v>
      </c>
      <c r="L490" s="12">
        <f t="shared" si="1173"/>
        <v>7</v>
      </c>
      <c r="M490" s="12">
        <f t="shared" si="1173"/>
        <v>1</v>
      </c>
      <c r="N490" s="12">
        <f t="shared" si="1173"/>
        <v>0</v>
      </c>
      <c r="O490" s="12">
        <f t="shared" si="1173"/>
        <v>0</v>
      </c>
      <c r="P490" s="12">
        <f t="shared" si="1173"/>
        <v>1</v>
      </c>
      <c r="Q490" s="12">
        <f t="shared" si="1173"/>
        <v>1</v>
      </c>
      <c r="R490" s="12">
        <f t="shared" si="1173"/>
        <v>0</v>
      </c>
      <c r="S490" s="20">
        <f t="shared" si="1090"/>
        <v>23</v>
      </c>
      <c r="T490" s="12">
        <f t="shared" ref="T490:AA490" si="1174">SUM(T441:T444)</f>
        <v>156</v>
      </c>
      <c r="U490" s="12">
        <f t="shared" si="1174"/>
        <v>37</v>
      </c>
      <c r="V490" s="12">
        <f t="shared" si="1174"/>
        <v>0</v>
      </c>
      <c r="W490" s="12">
        <f t="shared" si="1174"/>
        <v>0</v>
      </c>
      <c r="X490" s="12">
        <f t="shared" si="1174"/>
        <v>5</v>
      </c>
      <c r="Y490" s="12">
        <f t="shared" si="1174"/>
        <v>6</v>
      </c>
      <c r="Z490" s="12">
        <f t="shared" si="1174"/>
        <v>23</v>
      </c>
      <c r="AA490" s="12">
        <f t="shared" si="1174"/>
        <v>2</v>
      </c>
      <c r="AB490" s="20">
        <f t="shared" si="1092"/>
        <v>229</v>
      </c>
      <c r="AC490" s="14">
        <f t="shared" si="1098"/>
        <v>0.50000000000000033</v>
      </c>
      <c r="AD490" s="12">
        <f t="shared" ref="AD490:AK490" si="1175">SUM(AD441:AD444)</f>
        <v>583</v>
      </c>
      <c r="AE490" s="12">
        <f t="shared" si="1175"/>
        <v>131</v>
      </c>
      <c r="AF490" s="12">
        <f t="shared" si="1175"/>
        <v>6</v>
      </c>
      <c r="AG490" s="12">
        <f t="shared" si="1175"/>
        <v>1</v>
      </c>
      <c r="AH490" s="12">
        <f t="shared" si="1175"/>
        <v>9</v>
      </c>
      <c r="AI490" s="12">
        <f t="shared" si="1175"/>
        <v>24</v>
      </c>
      <c r="AJ490" s="12">
        <f t="shared" si="1175"/>
        <v>44</v>
      </c>
      <c r="AK490" s="12">
        <f t="shared" si="1175"/>
        <v>4</v>
      </c>
      <c r="AL490" s="20">
        <f t="shared" si="1094"/>
        <v>802</v>
      </c>
      <c r="AM490" s="18"/>
    </row>
    <row r="491" spans="1:39" ht="13.5" customHeight="1" x14ac:dyDescent="0.2">
      <c r="A491" s="14">
        <f t="shared" si="1086"/>
        <v>0.51041666666666696</v>
      </c>
      <c r="B491" s="12">
        <f t="shared" ref="B491" si="1176">SUM(B442:B445)</f>
        <v>0</v>
      </c>
      <c r="C491" s="12">
        <f t="shared" si="1156"/>
        <v>0</v>
      </c>
      <c r="D491" s="12">
        <f t="shared" si="1156"/>
        <v>0</v>
      </c>
      <c r="E491" s="12">
        <f t="shared" si="1156"/>
        <v>0</v>
      </c>
      <c r="F491" s="12">
        <f t="shared" si="1156"/>
        <v>0</v>
      </c>
      <c r="G491" s="12">
        <f t="shared" si="1156"/>
        <v>0</v>
      </c>
      <c r="H491" s="12">
        <f t="shared" si="1156"/>
        <v>0</v>
      </c>
      <c r="I491" s="12">
        <f t="shared" si="1156"/>
        <v>0</v>
      </c>
      <c r="J491" s="20">
        <f t="shared" si="1088"/>
        <v>0</v>
      </c>
      <c r="K491" s="12">
        <f t="shared" ref="K491:R491" si="1177">SUM(K442:K445)</f>
        <v>15</v>
      </c>
      <c r="L491" s="12">
        <f t="shared" si="1177"/>
        <v>5</v>
      </c>
      <c r="M491" s="12">
        <f t="shared" si="1177"/>
        <v>1</v>
      </c>
      <c r="N491" s="12">
        <f t="shared" si="1177"/>
        <v>0</v>
      </c>
      <c r="O491" s="12">
        <f t="shared" si="1177"/>
        <v>0</v>
      </c>
      <c r="P491" s="12">
        <f t="shared" si="1177"/>
        <v>1</v>
      </c>
      <c r="Q491" s="12">
        <f t="shared" si="1177"/>
        <v>1</v>
      </c>
      <c r="R491" s="12">
        <f t="shared" si="1177"/>
        <v>0</v>
      </c>
      <c r="S491" s="20">
        <f t="shared" si="1090"/>
        <v>23</v>
      </c>
      <c r="T491" s="12">
        <f t="shared" ref="T491:AA491" si="1178">SUM(T442:T445)</f>
        <v>157</v>
      </c>
      <c r="U491" s="12">
        <f t="shared" si="1178"/>
        <v>33</v>
      </c>
      <c r="V491" s="12">
        <f t="shared" si="1178"/>
        <v>1</v>
      </c>
      <c r="W491" s="12">
        <f t="shared" si="1178"/>
        <v>0</v>
      </c>
      <c r="X491" s="12">
        <f t="shared" si="1178"/>
        <v>5</v>
      </c>
      <c r="Y491" s="12">
        <f t="shared" si="1178"/>
        <v>3</v>
      </c>
      <c r="Z491" s="12">
        <f t="shared" si="1178"/>
        <v>22</v>
      </c>
      <c r="AA491" s="12">
        <f t="shared" si="1178"/>
        <v>2</v>
      </c>
      <c r="AB491" s="20">
        <f t="shared" si="1092"/>
        <v>223</v>
      </c>
      <c r="AC491" s="14">
        <f t="shared" si="1098"/>
        <v>0.51041666666666696</v>
      </c>
      <c r="AD491" s="12">
        <f t="shared" ref="AD491:AK491" si="1179">SUM(AD442:AD445)</f>
        <v>563</v>
      </c>
      <c r="AE491" s="12">
        <f t="shared" si="1179"/>
        <v>121</v>
      </c>
      <c r="AF491" s="12">
        <f t="shared" si="1179"/>
        <v>6</v>
      </c>
      <c r="AG491" s="12">
        <f t="shared" si="1179"/>
        <v>0</v>
      </c>
      <c r="AH491" s="12">
        <f t="shared" si="1179"/>
        <v>9</v>
      </c>
      <c r="AI491" s="12">
        <f t="shared" si="1179"/>
        <v>26</v>
      </c>
      <c r="AJ491" s="12">
        <f t="shared" si="1179"/>
        <v>47</v>
      </c>
      <c r="AK491" s="12">
        <f t="shared" si="1179"/>
        <v>4</v>
      </c>
      <c r="AL491" s="20">
        <f t="shared" si="1094"/>
        <v>776</v>
      </c>
      <c r="AM491" s="18"/>
    </row>
    <row r="492" spans="1:39" ht="13.5" customHeight="1" x14ac:dyDescent="0.2">
      <c r="A492" s="14">
        <f t="shared" si="1086"/>
        <v>0.52083333333333359</v>
      </c>
      <c r="B492" s="12">
        <f t="shared" ref="B492" si="1180">SUM(B443:B446)</f>
        <v>0</v>
      </c>
      <c r="C492" s="12">
        <f t="shared" si="1156"/>
        <v>0</v>
      </c>
      <c r="D492" s="12">
        <f t="shared" si="1156"/>
        <v>0</v>
      </c>
      <c r="E492" s="12">
        <f t="shared" si="1156"/>
        <v>0</v>
      </c>
      <c r="F492" s="12">
        <f t="shared" si="1156"/>
        <v>0</v>
      </c>
      <c r="G492" s="12">
        <f t="shared" si="1156"/>
        <v>0</v>
      </c>
      <c r="H492" s="12">
        <f t="shared" si="1156"/>
        <v>0</v>
      </c>
      <c r="I492" s="12">
        <f t="shared" si="1156"/>
        <v>0</v>
      </c>
      <c r="J492" s="20">
        <f t="shared" si="1088"/>
        <v>0</v>
      </c>
      <c r="K492" s="12">
        <f t="shared" ref="K492:R492" si="1181">SUM(K443:K446)</f>
        <v>15</v>
      </c>
      <c r="L492" s="12">
        <f t="shared" si="1181"/>
        <v>4</v>
      </c>
      <c r="M492" s="12">
        <f t="shared" si="1181"/>
        <v>1</v>
      </c>
      <c r="N492" s="12">
        <f t="shared" si="1181"/>
        <v>0</v>
      </c>
      <c r="O492" s="12">
        <f t="shared" si="1181"/>
        <v>0</v>
      </c>
      <c r="P492" s="12">
        <f t="shared" si="1181"/>
        <v>1</v>
      </c>
      <c r="Q492" s="12">
        <f t="shared" si="1181"/>
        <v>0</v>
      </c>
      <c r="R492" s="12">
        <f t="shared" si="1181"/>
        <v>0</v>
      </c>
      <c r="S492" s="20">
        <f t="shared" si="1090"/>
        <v>21</v>
      </c>
      <c r="T492" s="12">
        <f t="shared" ref="T492:AA492" si="1182">SUM(T443:T446)</f>
        <v>148</v>
      </c>
      <c r="U492" s="12">
        <f t="shared" si="1182"/>
        <v>31</v>
      </c>
      <c r="V492" s="12">
        <f t="shared" si="1182"/>
        <v>1</v>
      </c>
      <c r="W492" s="12">
        <f t="shared" si="1182"/>
        <v>0</v>
      </c>
      <c r="X492" s="12">
        <f t="shared" si="1182"/>
        <v>4</v>
      </c>
      <c r="Y492" s="12">
        <f t="shared" si="1182"/>
        <v>1</v>
      </c>
      <c r="Z492" s="12">
        <f t="shared" si="1182"/>
        <v>23</v>
      </c>
      <c r="AA492" s="12">
        <f t="shared" si="1182"/>
        <v>0</v>
      </c>
      <c r="AB492" s="20">
        <f t="shared" si="1092"/>
        <v>208</v>
      </c>
      <c r="AC492" s="14">
        <f t="shared" si="1098"/>
        <v>0.52083333333333359</v>
      </c>
      <c r="AD492" s="12">
        <f t="shared" ref="AD492:AK492" si="1183">SUM(AD443:AD446)</f>
        <v>544</v>
      </c>
      <c r="AE492" s="12">
        <f t="shared" si="1183"/>
        <v>119</v>
      </c>
      <c r="AF492" s="12">
        <f t="shared" si="1183"/>
        <v>8</v>
      </c>
      <c r="AG492" s="12">
        <f t="shared" si="1183"/>
        <v>0</v>
      </c>
      <c r="AH492" s="12">
        <f t="shared" si="1183"/>
        <v>8</v>
      </c>
      <c r="AI492" s="12">
        <f t="shared" si="1183"/>
        <v>19</v>
      </c>
      <c r="AJ492" s="12">
        <f t="shared" si="1183"/>
        <v>44</v>
      </c>
      <c r="AK492" s="12">
        <f t="shared" si="1183"/>
        <v>1</v>
      </c>
      <c r="AL492" s="20">
        <f t="shared" si="1094"/>
        <v>743</v>
      </c>
      <c r="AM492" s="18"/>
    </row>
    <row r="493" spans="1:39" ht="13.5" customHeight="1" x14ac:dyDescent="0.2">
      <c r="A493" s="14">
        <f t="shared" si="1086"/>
        <v>0.53125000000000022</v>
      </c>
      <c r="B493" s="12">
        <f t="shared" ref="B493" si="1184">SUM(B444:B447)</f>
        <v>0</v>
      </c>
      <c r="C493" s="12">
        <f t="shared" si="1156"/>
        <v>0</v>
      </c>
      <c r="D493" s="12">
        <f t="shared" si="1156"/>
        <v>0</v>
      </c>
      <c r="E493" s="12">
        <f t="shared" si="1156"/>
        <v>0</v>
      </c>
      <c r="F493" s="12">
        <f t="shared" si="1156"/>
        <v>0</v>
      </c>
      <c r="G493" s="12">
        <f t="shared" si="1156"/>
        <v>0</v>
      </c>
      <c r="H493" s="12">
        <f t="shared" si="1156"/>
        <v>0</v>
      </c>
      <c r="I493" s="12">
        <f t="shared" si="1156"/>
        <v>0</v>
      </c>
      <c r="J493" s="20">
        <f t="shared" si="1088"/>
        <v>0</v>
      </c>
      <c r="K493" s="12">
        <f t="shared" ref="K493:R493" si="1185">SUM(K444:K447)</f>
        <v>18</v>
      </c>
      <c r="L493" s="12">
        <f t="shared" si="1185"/>
        <v>4</v>
      </c>
      <c r="M493" s="12">
        <f t="shared" si="1185"/>
        <v>0</v>
      </c>
      <c r="N493" s="12">
        <f t="shared" si="1185"/>
        <v>0</v>
      </c>
      <c r="O493" s="12">
        <f t="shared" si="1185"/>
        <v>0</v>
      </c>
      <c r="P493" s="12">
        <f t="shared" si="1185"/>
        <v>1</v>
      </c>
      <c r="Q493" s="12">
        <f t="shared" si="1185"/>
        <v>0</v>
      </c>
      <c r="R493" s="12">
        <f t="shared" si="1185"/>
        <v>0</v>
      </c>
      <c r="S493" s="20">
        <f t="shared" si="1090"/>
        <v>23</v>
      </c>
      <c r="T493" s="12">
        <f t="shared" ref="T493:AA493" si="1186">SUM(T444:T447)</f>
        <v>140</v>
      </c>
      <c r="U493" s="12">
        <f t="shared" si="1186"/>
        <v>30</v>
      </c>
      <c r="V493" s="12">
        <f t="shared" si="1186"/>
        <v>1</v>
      </c>
      <c r="W493" s="12">
        <f t="shared" si="1186"/>
        <v>0</v>
      </c>
      <c r="X493" s="12">
        <f t="shared" si="1186"/>
        <v>4</v>
      </c>
      <c r="Y493" s="12">
        <f t="shared" si="1186"/>
        <v>4</v>
      </c>
      <c r="Z493" s="12">
        <f t="shared" si="1186"/>
        <v>23</v>
      </c>
      <c r="AA493" s="12">
        <f t="shared" si="1186"/>
        <v>0</v>
      </c>
      <c r="AB493" s="20">
        <f t="shared" si="1092"/>
        <v>202</v>
      </c>
      <c r="AC493" s="14">
        <f t="shared" si="1098"/>
        <v>0.53125000000000022</v>
      </c>
      <c r="AD493" s="12">
        <f t="shared" ref="AD493:AK493" si="1187">SUM(AD444:AD447)</f>
        <v>530</v>
      </c>
      <c r="AE493" s="12">
        <f t="shared" si="1187"/>
        <v>122</v>
      </c>
      <c r="AF493" s="12">
        <f t="shared" si="1187"/>
        <v>9</v>
      </c>
      <c r="AG493" s="12">
        <f t="shared" si="1187"/>
        <v>0</v>
      </c>
      <c r="AH493" s="12">
        <f t="shared" si="1187"/>
        <v>8</v>
      </c>
      <c r="AI493" s="12">
        <f t="shared" si="1187"/>
        <v>23</v>
      </c>
      <c r="AJ493" s="12">
        <f t="shared" si="1187"/>
        <v>53</v>
      </c>
      <c r="AK493" s="12">
        <f t="shared" si="1187"/>
        <v>0</v>
      </c>
      <c r="AL493" s="20">
        <f t="shared" si="1094"/>
        <v>745</v>
      </c>
      <c r="AM493" s="18"/>
    </row>
    <row r="494" spans="1:39" ht="13.5" customHeight="1" x14ac:dyDescent="0.2">
      <c r="A494" s="14">
        <f t="shared" si="1086"/>
        <v>0.54166666666666685</v>
      </c>
      <c r="B494" s="12">
        <f t="shared" ref="B494" si="1188">SUM(B445:B448)</f>
        <v>0</v>
      </c>
      <c r="C494" s="12">
        <f t="shared" si="1156"/>
        <v>0</v>
      </c>
      <c r="D494" s="12">
        <f t="shared" si="1156"/>
        <v>0</v>
      </c>
      <c r="E494" s="12">
        <f t="shared" si="1156"/>
        <v>0</v>
      </c>
      <c r="F494" s="12">
        <f t="shared" si="1156"/>
        <v>0</v>
      </c>
      <c r="G494" s="12">
        <f t="shared" si="1156"/>
        <v>0</v>
      </c>
      <c r="H494" s="12">
        <f t="shared" si="1156"/>
        <v>0</v>
      </c>
      <c r="I494" s="12">
        <f t="shared" si="1156"/>
        <v>0</v>
      </c>
      <c r="J494" s="20">
        <f t="shared" si="1088"/>
        <v>0</v>
      </c>
      <c r="K494" s="12">
        <f t="shared" ref="K494:R494" si="1189">SUM(K445:K448)</f>
        <v>18</v>
      </c>
      <c r="L494" s="12">
        <f t="shared" si="1189"/>
        <v>3</v>
      </c>
      <c r="M494" s="12">
        <f t="shared" si="1189"/>
        <v>0</v>
      </c>
      <c r="N494" s="12">
        <f t="shared" si="1189"/>
        <v>0</v>
      </c>
      <c r="O494" s="12">
        <f t="shared" si="1189"/>
        <v>0</v>
      </c>
      <c r="P494" s="12">
        <f t="shared" si="1189"/>
        <v>0</v>
      </c>
      <c r="Q494" s="12">
        <f t="shared" si="1189"/>
        <v>0</v>
      </c>
      <c r="R494" s="12">
        <f t="shared" si="1189"/>
        <v>0</v>
      </c>
      <c r="S494" s="20">
        <f t="shared" si="1090"/>
        <v>21</v>
      </c>
      <c r="T494" s="12">
        <f t="shared" ref="T494:AA494" si="1190">SUM(T445:T448)</f>
        <v>139</v>
      </c>
      <c r="U494" s="12">
        <f t="shared" si="1190"/>
        <v>28</v>
      </c>
      <c r="V494" s="12">
        <f t="shared" si="1190"/>
        <v>1</v>
      </c>
      <c r="W494" s="12">
        <f t="shared" si="1190"/>
        <v>0</v>
      </c>
      <c r="X494" s="12">
        <f t="shared" si="1190"/>
        <v>4</v>
      </c>
      <c r="Y494" s="12">
        <f t="shared" si="1190"/>
        <v>5</v>
      </c>
      <c r="Z494" s="12">
        <f t="shared" si="1190"/>
        <v>15</v>
      </c>
      <c r="AA494" s="12">
        <f t="shared" si="1190"/>
        <v>0</v>
      </c>
      <c r="AB494" s="20">
        <f t="shared" si="1092"/>
        <v>192</v>
      </c>
      <c r="AC494" s="14">
        <f t="shared" si="1098"/>
        <v>0.54166666666666685</v>
      </c>
      <c r="AD494" s="12">
        <f t="shared" ref="AD494:AK494" si="1191">SUM(AD445:AD448)</f>
        <v>518</v>
      </c>
      <c r="AE494" s="12">
        <f t="shared" si="1191"/>
        <v>127</v>
      </c>
      <c r="AF494" s="12">
        <f t="shared" si="1191"/>
        <v>11</v>
      </c>
      <c r="AG494" s="12">
        <f t="shared" si="1191"/>
        <v>0</v>
      </c>
      <c r="AH494" s="12">
        <f t="shared" si="1191"/>
        <v>8</v>
      </c>
      <c r="AI494" s="12">
        <f t="shared" si="1191"/>
        <v>22</v>
      </c>
      <c r="AJ494" s="12">
        <f t="shared" si="1191"/>
        <v>47</v>
      </c>
      <c r="AK494" s="12">
        <f t="shared" si="1191"/>
        <v>0</v>
      </c>
      <c r="AL494" s="20">
        <f t="shared" si="1094"/>
        <v>733</v>
      </c>
      <c r="AM494" s="18"/>
    </row>
    <row r="495" spans="1:39" ht="13.5" customHeight="1" x14ac:dyDescent="0.2">
      <c r="A495" s="14">
        <f t="shared" si="1086"/>
        <v>0.55208333333333348</v>
      </c>
      <c r="B495" s="12">
        <f t="shared" ref="B495" si="1192">SUM(B446:B449)</f>
        <v>0</v>
      </c>
      <c r="C495" s="12">
        <f t="shared" si="1156"/>
        <v>0</v>
      </c>
      <c r="D495" s="12">
        <f t="shared" si="1156"/>
        <v>0</v>
      </c>
      <c r="E495" s="12">
        <f t="shared" si="1156"/>
        <v>0</v>
      </c>
      <c r="F495" s="12">
        <f t="shared" si="1156"/>
        <v>0</v>
      </c>
      <c r="G495" s="12">
        <f t="shared" si="1156"/>
        <v>0</v>
      </c>
      <c r="H495" s="12">
        <f t="shared" si="1156"/>
        <v>0</v>
      </c>
      <c r="I495" s="12">
        <f t="shared" si="1156"/>
        <v>0</v>
      </c>
      <c r="J495" s="20">
        <f t="shared" si="1088"/>
        <v>0</v>
      </c>
      <c r="K495" s="12">
        <f t="shared" ref="K495:R495" si="1193">SUM(K446:K449)</f>
        <v>18</v>
      </c>
      <c r="L495" s="12">
        <f t="shared" si="1193"/>
        <v>2</v>
      </c>
      <c r="M495" s="12">
        <f t="shared" si="1193"/>
        <v>0</v>
      </c>
      <c r="N495" s="12">
        <f t="shared" si="1193"/>
        <v>0</v>
      </c>
      <c r="O495" s="12">
        <f t="shared" si="1193"/>
        <v>0</v>
      </c>
      <c r="P495" s="12">
        <f t="shared" si="1193"/>
        <v>0</v>
      </c>
      <c r="Q495" s="12">
        <f t="shared" si="1193"/>
        <v>0</v>
      </c>
      <c r="R495" s="12">
        <f t="shared" si="1193"/>
        <v>0</v>
      </c>
      <c r="S495" s="20">
        <f t="shared" si="1090"/>
        <v>20</v>
      </c>
      <c r="T495" s="12">
        <f t="shared" ref="T495:AA495" si="1194">SUM(T446:T449)</f>
        <v>140</v>
      </c>
      <c r="U495" s="12">
        <f t="shared" si="1194"/>
        <v>32</v>
      </c>
      <c r="V495" s="12">
        <f t="shared" si="1194"/>
        <v>1</v>
      </c>
      <c r="W495" s="12">
        <f t="shared" si="1194"/>
        <v>0</v>
      </c>
      <c r="X495" s="12">
        <f t="shared" si="1194"/>
        <v>4</v>
      </c>
      <c r="Y495" s="12">
        <f t="shared" si="1194"/>
        <v>5</v>
      </c>
      <c r="Z495" s="12">
        <f t="shared" si="1194"/>
        <v>13</v>
      </c>
      <c r="AA495" s="12">
        <f t="shared" si="1194"/>
        <v>0</v>
      </c>
      <c r="AB495" s="20">
        <f t="shared" si="1092"/>
        <v>195</v>
      </c>
      <c r="AC495" s="14">
        <f t="shared" si="1098"/>
        <v>0.55208333333333348</v>
      </c>
      <c r="AD495" s="12">
        <f t="shared" ref="AD495:AK495" si="1195">SUM(AD446:AD449)</f>
        <v>500</v>
      </c>
      <c r="AE495" s="12">
        <f t="shared" si="1195"/>
        <v>139</v>
      </c>
      <c r="AF495" s="12">
        <f t="shared" si="1195"/>
        <v>11</v>
      </c>
      <c r="AG495" s="12">
        <f t="shared" si="1195"/>
        <v>0</v>
      </c>
      <c r="AH495" s="12">
        <f t="shared" si="1195"/>
        <v>8</v>
      </c>
      <c r="AI495" s="12">
        <f t="shared" si="1195"/>
        <v>21</v>
      </c>
      <c r="AJ495" s="12">
        <f t="shared" si="1195"/>
        <v>44</v>
      </c>
      <c r="AK495" s="12">
        <f t="shared" si="1195"/>
        <v>0</v>
      </c>
      <c r="AL495" s="20">
        <f t="shared" si="1094"/>
        <v>723</v>
      </c>
      <c r="AM495" s="18"/>
    </row>
    <row r="496" spans="1:39" ht="13.5" customHeight="1" x14ac:dyDescent="0.2">
      <c r="A496" s="14">
        <f t="shared" si="1086"/>
        <v>0.56250000000000011</v>
      </c>
      <c r="B496" s="12">
        <f t="shared" ref="B496" si="1196">SUM(B447:B450)</f>
        <v>0</v>
      </c>
      <c r="C496" s="12">
        <f t="shared" si="1156"/>
        <v>0</v>
      </c>
      <c r="D496" s="12">
        <f t="shared" si="1156"/>
        <v>0</v>
      </c>
      <c r="E496" s="12">
        <f t="shared" si="1156"/>
        <v>0</v>
      </c>
      <c r="F496" s="12">
        <f t="shared" si="1156"/>
        <v>0</v>
      </c>
      <c r="G496" s="12">
        <f t="shared" si="1156"/>
        <v>0</v>
      </c>
      <c r="H496" s="12">
        <f t="shared" si="1156"/>
        <v>0</v>
      </c>
      <c r="I496" s="12">
        <f t="shared" si="1156"/>
        <v>0</v>
      </c>
      <c r="J496" s="20">
        <f t="shared" si="1088"/>
        <v>0</v>
      </c>
      <c r="K496" s="12">
        <f t="shared" ref="K496:R496" si="1197">SUM(K447:K450)</f>
        <v>26</v>
      </c>
      <c r="L496" s="12">
        <f t="shared" si="1197"/>
        <v>1</v>
      </c>
      <c r="M496" s="12">
        <f t="shared" si="1197"/>
        <v>0</v>
      </c>
      <c r="N496" s="12">
        <f t="shared" si="1197"/>
        <v>0</v>
      </c>
      <c r="O496" s="12">
        <f t="shared" si="1197"/>
        <v>0</v>
      </c>
      <c r="P496" s="12">
        <f t="shared" si="1197"/>
        <v>0</v>
      </c>
      <c r="Q496" s="12">
        <f t="shared" si="1197"/>
        <v>0</v>
      </c>
      <c r="R496" s="12">
        <f t="shared" si="1197"/>
        <v>0</v>
      </c>
      <c r="S496" s="20">
        <f t="shared" si="1090"/>
        <v>27</v>
      </c>
      <c r="T496" s="12">
        <f t="shared" ref="T496:AA496" si="1198">SUM(T447:T450)</f>
        <v>132</v>
      </c>
      <c r="U496" s="12">
        <f t="shared" si="1198"/>
        <v>27</v>
      </c>
      <c r="V496" s="12">
        <f t="shared" si="1198"/>
        <v>1</v>
      </c>
      <c r="W496" s="12">
        <f t="shared" si="1198"/>
        <v>0</v>
      </c>
      <c r="X496" s="12">
        <f t="shared" si="1198"/>
        <v>4</v>
      </c>
      <c r="Y496" s="12">
        <f t="shared" si="1198"/>
        <v>5</v>
      </c>
      <c r="Z496" s="12">
        <f t="shared" si="1198"/>
        <v>14</v>
      </c>
      <c r="AA496" s="12">
        <f t="shared" si="1198"/>
        <v>0</v>
      </c>
      <c r="AB496" s="20">
        <f t="shared" si="1092"/>
        <v>183</v>
      </c>
      <c r="AC496" s="14">
        <f t="shared" si="1098"/>
        <v>0.56250000000000011</v>
      </c>
      <c r="AD496" s="12">
        <f t="shared" ref="AD496:AK496" si="1199">SUM(AD447:AD450)</f>
        <v>493</v>
      </c>
      <c r="AE496" s="12">
        <f t="shared" si="1199"/>
        <v>136</v>
      </c>
      <c r="AF496" s="12">
        <f t="shared" si="1199"/>
        <v>8</v>
      </c>
      <c r="AG496" s="12">
        <f t="shared" si="1199"/>
        <v>0</v>
      </c>
      <c r="AH496" s="12">
        <f t="shared" si="1199"/>
        <v>8</v>
      </c>
      <c r="AI496" s="12">
        <f t="shared" si="1199"/>
        <v>25</v>
      </c>
      <c r="AJ496" s="12">
        <f t="shared" si="1199"/>
        <v>44</v>
      </c>
      <c r="AK496" s="12">
        <f t="shared" si="1199"/>
        <v>2</v>
      </c>
      <c r="AL496" s="20">
        <f t="shared" si="1094"/>
        <v>716</v>
      </c>
      <c r="AM496" s="18"/>
    </row>
    <row r="497" spans="1:39" ht="13.5" customHeight="1" x14ac:dyDescent="0.2">
      <c r="A497" s="14">
        <f t="shared" si="1086"/>
        <v>0.57291666666666674</v>
      </c>
      <c r="B497" s="12">
        <f t="shared" ref="B497" si="1200">SUM(B448:B451)</f>
        <v>0</v>
      </c>
      <c r="C497" s="12">
        <f t="shared" si="1156"/>
        <v>0</v>
      </c>
      <c r="D497" s="12">
        <f t="shared" si="1156"/>
        <v>0</v>
      </c>
      <c r="E497" s="12">
        <f t="shared" si="1156"/>
        <v>0</v>
      </c>
      <c r="F497" s="12">
        <f t="shared" si="1156"/>
        <v>0</v>
      </c>
      <c r="G497" s="12">
        <f t="shared" si="1156"/>
        <v>0</v>
      </c>
      <c r="H497" s="12">
        <f t="shared" si="1156"/>
        <v>0</v>
      </c>
      <c r="I497" s="12">
        <f t="shared" si="1156"/>
        <v>0</v>
      </c>
      <c r="J497" s="20">
        <f t="shared" si="1088"/>
        <v>0</v>
      </c>
      <c r="K497" s="12">
        <f t="shared" ref="K497:R497" si="1201">SUM(K448:K451)</f>
        <v>23</v>
      </c>
      <c r="L497" s="12">
        <f t="shared" si="1201"/>
        <v>1</v>
      </c>
      <c r="M497" s="12">
        <f t="shared" si="1201"/>
        <v>0</v>
      </c>
      <c r="N497" s="12">
        <f t="shared" si="1201"/>
        <v>0</v>
      </c>
      <c r="O497" s="12">
        <f t="shared" si="1201"/>
        <v>0</v>
      </c>
      <c r="P497" s="12">
        <f t="shared" si="1201"/>
        <v>0</v>
      </c>
      <c r="Q497" s="12">
        <f t="shared" si="1201"/>
        <v>0</v>
      </c>
      <c r="R497" s="12">
        <f t="shared" si="1201"/>
        <v>0</v>
      </c>
      <c r="S497" s="20">
        <f t="shared" si="1090"/>
        <v>24</v>
      </c>
      <c r="T497" s="12">
        <f t="shared" ref="T497:AA497" si="1202">SUM(T448:T451)</f>
        <v>132</v>
      </c>
      <c r="U497" s="12">
        <f t="shared" si="1202"/>
        <v>27</v>
      </c>
      <c r="V497" s="12">
        <f t="shared" si="1202"/>
        <v>2</v>
      </c>
      <c r="W497" s="12">
        <f t="shared" si="1202"/>
        <v>0</v>
      </c>
      <c r="X497" s="12">
        <f t="shared" si="1202"/>
        <v>4</v>
      </c>
      <c r="Y497" s="12">
        <f t="shared" si="1202"/>
        <v>2</v>
      </c>
      <c r="Z497" s="12">
        <f t="shared" si="1202"/>
        <v>11</v>
      </c>
      <c r="AA497" s="12">
        <f t="shared" si="1202"/>
        <v>0</v>
      </c>
      <c r="AB497" s="20">
        <f t="shared" si="1092"/>
        <v>178</v>
      </c>
      <c r="AC497" s="14">
        <f t="shared" si="1098"/>
        <v>0.57291666666666674</v>
      </c>
      <c r="AD497" s="12">
        <f t="shared" ref="AD497:AK497" si="1203">SUM(AD448:AD451)</f>
        <v>497</v>
      </c>
      <c r="AE497" s="12">
        <f t="shared" si="1203"/>
        <v>135</v>
      </c>
      <c r="AF497" s="12">
        <f t="shared" si="1203"/>
        <v>7</v>
      </c>
      <c r="AG497" s="12">
        <f t="shared" si="1203"/>
        <v>1</v>
      </c>
      <c r="AH497" s="12">
        <f t="shared" si="1203"/>
        <v>7</v>
      </c>
      <c r="AI497" s="12">
        <f t="shared" si="1203"/>
        <v>22</v>
      </c>
      <c r="AJ497" s="12">
        <f t="shared" si="1203"/>
        <v>37</v>
      </c>
      <c r="AK497" s="12">
        <f t="shared" si="1203"/>
        <v>2</v>
      </c>
      <c r="AL497" s="20">
        <f t="shared" si="1094"/>
        <v>708</v>
      </c>
      <c r="AM497" s="18"/>
    </row>
    <row r="498" spans="1:39" ht="13.5" customHeight="1" x14ac:dyDescent="0.2">
      <c r="A498" s="14">
        <f t="shared" si="1086"/>
        <v>0.58333333333333337</v>
      </c>
      <c r="B498" s="12">
        <f t="shared" ref="B498" si="1204">SUM(B449:B452)</f>
        <v>0</v>
      </c>
      <c r="C498" s="12">
        <f t="shared" si="1156"/>
        <v>0</v>
      </c>
      <c r="D498" s="12">
        <f t="shared" si="1156"/>
        <v>0</v>
      </c>
      <c r="E498" s="12">
        <f t="shared" si="1156"/>
        <v>0</v>
      </c>
      <c r="F498" s="12">
        <f t="shared" si="1156"/>
        <v>0</v>
      </c>
      <c r="G498" s="12">
        <f t="shared" si="1156"/>
        <v>0</v>
      </c>
      <c r="H498" s="12">
        <f t="shared" si="1156"/>
        <v>0</v>
      </c>
      <c r="I498" s="12">
        <f t="shared" si="1156"/>
        <v>0</v>
      </c>
      <c r="J498" s="20">
        <f t="shared" si="1088"/>
        <v>0</v>
      </c>
      <c r="K498" s="12">
        <f t="shared" ref="K498:R498" si="1205">SUM(K449:K452)</f>
        <v>24</v>
      </c>
      <c r="L498" s="12">
        <f t="shared" si="1205"/>
        <v>1</v>
      </c>
      <c r="M498" s="12">
        <f t="shared" si="1205"/>
        <v>0</v>
      </c>
      <c r="N498" s="12">
        <f t="shared" si="1205"/>
        <v>0</v>
      </c>
      <c r="O498" s="12">
        <f t="shared" si="1205"/>
        <v>0</v>
      </c>
      <c r="P498" s="12">
        <f t="shared" si="1205"/>
        <v>0</v>
      </c>
      <c r="Q498" s="12">
        <f t="shared" si="1205"/>
        <v>1</v>
      </c>
      <c r="R498" s="12">
        <f t="shared" si="1205"/>
        <v>0</v>
      </c>
      <c r="S498" s="20">
        <f t="shared" si="1090"/>
        <v>26</v>
      </c>
      <c r="T498" s="12">
        <f t="shared" ref="T498:AA498" si="1206">SUM(T449:T452)</f>
        <v>136</v>
      </c>
      <c r="U498" s="12">
        <f t="shared" si="1206"/>
        <v>29</v>
      </c>
      <c r="V498" s="12">
        <f t="shared" si="1206"/>
        <v>2</v>
      </c>
      <c r="W498" s="12">
        <f t="shared" si="1206"/>
        <v>0</v>
      </c>
      <c r="X498" s="12">
        <f t="shared" si="1206"/>
        <v>4</v>
      </c>
      <c r="Y498" s="12">
        <f t="shared" si="1206"/>
        <v>0</v>
      </c>
      <c r="Z498" s="12">
        <f t="shared" si="1206"/>
        <v>11</v>
      </c>
      <c r="AA498" s="12">
        <f t="shared" si="1206"/>
        <v>0</v>
      </c>
      <c r="AB498" s="20">
        <f t="shared" si="1092"/>
        <v>182</v>
      </c>
      <c r="AC498" s="14">
        <f t="shared" si="1098"/>
        <v>0.58333333333333337</v>
      </c>
      <c r="AD498" s="12">
        <f t="shared" ref="AD498:AK498" si="1207">SUM(AD449:AD452)</f>
        <v>540</v>
      </c>
      <c r="AE498" s="12">
        <f t="shared" si="1207"/>
        <v>130</v>
      </c>
      <c r="AF498" s="12">
        <f t="shared" si="1207"/>
        <v>6</v>
      </c>
      <c r="AG498" s="12">
        <f t="shared" si="1207"/>
        <v>1</v>
      </c>
      <c r="AH498" s="12">
        <f t="shared" si="1207"/>
        <v>8</v>
      </c>
      <c r="AI498" s="12">
        <f t="shared" si="1207"/>
        <v>15</v>
      </c>
      <c r="AJ498" s="12">
        <f t="shared" si="1207"/>
        <v>32</v>
      </c>
      <c r="AK498" s="12">
        <f t="shared" si="1207"/>
        <v>3</v>
      </c>
      <c r="AL498" s="20">
        <f t="shared" si="1094"/>
        <v>735</v>
      </c>
      <c r="AM498" s="18"/>
    </row>
    <row r="499" spans="1:39" ht="13.5" customHeight="1" x14ac:dyDescent="0.2">
      <c r="A499" s="14">
        <f t="shared" si="1086"/>
        <v>0.59375</v>
      </c>
      <c r="B499" s="12">
        <f t="shared" ref="B499" si="1208">SUM(B450:B453)</f>
        <v>0</v>
      </c>
      <c r="C499" s="12">
        <f t="shared" si="1156"/>
        <v>0</v>
      </c>
      <c r="D499" s="12">
        <f t="shared" si="1156"/>
        <v>0</v>
      </c>
      <c r="E499" s="12">
        <f t="shared" si="1156"/>
        <v>0</v>
      </c>
      <c r="F499" s="12">
        <f t="shared" si="1156"/>
        <v>0</v>
      </c>
      <c r="G499" s="12">
        <f t="shared" si="1156"/>
        <v>0</v>
      </c>
      <c r="H499" s="12">
        <f t="shared" si="1156"/>
        <v>0</v>
      </c>
      <c r="I499" s="12">
        <f t="shared" si="1156"/>
        <v>0</v>
      </c>
      <c r="J499" s="20">
        <f t="shared" si="1088"/>
        <v>0</v>
      </c>
      <c r="K499" s="12">
        <f t="shared" ref="K499:R499" si="1209">SUM(K450:K453)</f>
        <v>24</v>
      </c>
      <c r="L499" s="12">
        <f t="shared" si="1209"/>
        <v>1</v>
      </c>
      <c r="M499" s="12">
        <f t="shared" si="1209"/>
        <v>0</v>
      </c>
      <c r="N499" s="12">
        <f t="shared" si="1209"/>
        <v>0</v>
      </c>
      <c r="O499" s="12">
        <f t="shared" si="1209"/>
        <v>0</v>
      </c>
      <c r="P499" s="12">
        <f t="shared" si="1209"/>
        <v>0</v>
      </c>
      <c r="Q499" s="12">
        <f t="shared" si="1209"/>
        <v>1</v>
      </c>
      <c r="R499" s="12">
        <f t="shared" si="1209"/>
        <v>0</v>
      </c>
      <c r="S499" s="20">
        <f t="shared" si="1090"/>
        <v>26</v>
      </c>
      <c r="T499" s="12">
        <f t="shared" ref="T499:AA499" si="1210">SUM(T450:T453)</f>
        <v>141</v>
      </c>
      <c r="U499" s="12">
        <f t="shared" si="1210"/>
        <v>28</v>
      </c>
      <c r="V499" s="12">
        <f t="shared" si="1210"/>
        <v>2</v>
      </c>
      <c r="W499" s="12">
        <f t="shared" si="1210"/>
        <v>1</v>
      </c>
      <c r="X499" s="12">
        <f t="shared" si="1210"/>
        <v>4</v>
      </c>
      <c r="Y499" s="12">
        <f t="shared" si="1210"/>
        <v>2</v>
      </c>
      <c r="Z499" s="12">
        <f t="shared" si="1210"/>
        <v>13</v>
      </c>
      <c r="AA499" s="12">
        <f t="shared" si="1210"/>
        <v>1</v>
      </c>
      <c r="AB499" s="20">
        <f t="shared" si="1092"/>
        <v>192</v>
      </c>
      <c r="AC499" s="14">
        <f t="shared" si="1098"/>
        <v>0.59375</v>
      </c>
      <c r="AD499" s="12">
        <f t="shared" ref="AD499:AK499" si="1211">SUM(AD450:AD453)</f>
        <v>585</v>
      </c>
      <c r="AE499" s="12">
        <f t="shared" si="1211"/>
        <v>122</v>
      </c>
      <c r="AF499" s="12">
        <f t="shared" si="1211"/>
        <v>6</v>
      </c>
      <c r="AG499" s="12">
        <f t="shared" si="1211"/>
        <v>2</v>
      </c>
      <c r="AH499" s="12">
        <f t="shared" si="1211"/>
        <v>8</v>
      </c>
      <c r="AI499" s="12">
        <f t="shared" si="1211"/>
        <v>15</v>
      </c>
      <c r="AJ499" s="12">
        <f t="shared" si="1211"/>
        <v>35</v>
      </c>
      <c r="AK499" s="12">
        <f t="shared" si="1211"/>
        <v>4</v>
      </c>
      <c r="AL499" s="20">
        <f t="shared" si="1094"/>
        <v>777</v>
      </c>
      <c r="AM499" s="18"/>
    </row>
    <row r="500" spans="1:39" ht="13.5" customHeight="1" x14ac:dyDescent="0.2">
      <c r="A500" s="14">
        <f t="shared" si="1086"/>
        <v>0.60416666666666663</v>
      </c>
      <c r="B500" s="12">
        <f t="shared" ref="B500" si="1212">SUM(B451:B454)</f>
        <v>0</v>
      </c>
      <c r="C500" s="12">
        <f t="shared" si="1156"/>
        <v>0</v>
      </c>
      <c r="D500" s="12">
        <f t="shared" si="1156"/>
        <v>0</v>
      </c>
      <c r="E500" s="12">
        <f t="shared" si="1156"/>
        <v>0</v>
      </c>
      <c r="F500" s="12">
        <f t="shared" si="1156"/>
        <v>0</v>
      </c>
      <c r="G500" s="12">
        <f t="shared" si="1156"/>
        <v>0</v>
      </c>
      <c r="H500" s="12">
        <f t="shared" si="1156"/>
        <v>0</v>
      </c>
      <c r="I500" s="12">
        <f t="shared" si="1156"/>
        <v>0</v>
      </c>
      <c r="J500" s="20">
        <f t="shared" si="1088"/>
        <v>0</v>
      </c>
      <c r="K500" s="12">
        <f t="shared" ref="K500:R500" si="1213">SUM(K451:K454)</f>
        <v>34</v>
      </c>
      <c r="L500" s="12">
        <f t="shared" si="1213"/>
        <v>3</v>
      </c>
      <c r="M500" s="12">
        <f t="shared" si="1213"/>
        <v>0</v>
      </c>
      <c r="N500" s="12">
        <f t="shared" si="1213"/>
        <v>0</v>
      </c>
      <c r="O500" s="12">
        <f t="shared" si="1213"/>
        <v>0</v>
      </c>
      <c r="P500" s="12">
        <f t="shared" si="1213"/>
        <v>0</v>
      </c>
      <c r="Q500" s="12">
        <f t="shared" si="1213"/>
        <v>1</v>
      </c>
      <c r="R500" s="12">
        <f t="shared" si="1213"/>
        <v>0</v>
      </c>
      <c r="S500" s="20">
        <f t="shared" si="1090"/>
        <v>38</v>
      </c>
      <c r="T500" s="12">
        <f t="shared" ref="T500:AA500" si="1214">SUM(T451:T454)</f>
        <v>176</v>
      </c>
      <c r="U500" s="12">
        <f t="shared" si="1214"/>
        <v>34</v>
      </c>
      <c r="V500" s="12">
        <f t="shared" si="1214"/>
        <v>3</v>
      </c>
      <c r="W500" s="12">
        <f t="shared" si="1214"/>
        <v>1</v>
      </c>
      <c r="X500" s="12">
        <f t="shared" si="1214"/>
        <v>4</v>
      </c>
      <c r="Y500" s="12">
        <f t="shared" si="1214"/>
        <v>2</v>
      </c>
      <c r="Z500" s="12">
        <f t="shared" si="1214"/>
        <v>19</v>
      </c>
      <c r="AA500" s="12">
        <f t="shared" si="1214"/>
        <v>1</v>
      </c>
      <c r="AB500" s="20">
        <f t="shared" si="1092"/>
        <v>240</v>
      </c>
      <c r="AC500" s="14">
        <f t="shared" si="1098"/>
        <v>0.60416666666666663</v>
      </c>
      <c r="AD500" s="12">
        <f t="shared" ref="AD500:AK500" si="1215">SUM(AD451:AD454)</f>
        <v>646</v>
      </c>
      <c r="AE500" s="12">
        <f t="shared" si="1215"/>
        <v>129</v>
      </c>
      <c r="AF500" s="12">
        <f t="shared" si="1215"/>
        <v>8</v>
      </c>
      <c r="AG500" s="12">
        <f t="shared" si="1215"/>
        <v>2</v>
      </c>
      <c r="AH500" s="12">
        <f t="shared" si="1215"/>
        <v>7</v>
      </c>
      <c r="AI500" s="12">
        <f t="shared" si="1215"/>
        <v>11</v>
      </c>
      <c r="AJ500" s="12">
        <f t="shared" si="1215"/>
        <v>51</v>
      </c>
      <c r="AK500" s="12">
        <f t="shared" si="1215"/>
        <v>2</v>
      </c>
      <c r="AL500" s="20">
        <f t="shared" si="1094"/>
        <v>856</v>
      </c>
      <c r="AM500" s="18"/>
    </row>
    <row r="501" spans="1:39" ht="13.5" customHeight="1" x14ac:dyDescent="0.2">
      <c r="A501" s="14">
        <f t="shared" si="1086"/>
        <v>0.61458333333333326</v>
      </c>
      <c r="B501" s="12">
        <f t="shared" ref="B501" si="1216">SUM(B452:B455)</f>
        <v>0</v>
      </c>
      <c r="C501" s="12">
        <f t="shared" si="1156"/>
        <v>0</v>
      </c>
      <c r="D501" s="12">
        <f t="shared" si="1156"/>
        <v>0</v>
      </c>
      <c r="E501" s="12">
        <f t="shared" si="1156"/>
        <v>0</v>
      </c>
      <c r="F501" s="12">
        <f t="shared" si="1156"/>
        <v>0</v>
      </c>
      <c r="G501" s="12">
        <f t="shared" si="1156"/>
        <v>0</v>
      </c>
      <c r="H501" s="12">
        <f t="shared" si="1156"/>
        <v>0</v>
      </c>
      <c r="I501" s="12">
        <f t="shared" si="1156"/>
        <v>0</v>
      </c>
      <c r="J501" s="20">
        <f t="shared" si="1088"/>
        <v>0</v>
      </c>
      <c r="K501" s="12">
        <f t="shared" ref="K501:R501" si="1217">SUM(K452:K455)</f>
        <v>36</v>
      </c>
      <c r="L501" s="12">
        <f t="shared" si="1217"/>
        <v>5</v>
      </c>
      <c r="M501" s="12">
        <f t="shared" si="1217"/>
        <v>0</v>
      </c>
      <c r="N501" s="12">
        <f t="shared" si="1217"/>
        <v>0</v>
      </c>
      <c r="O501" s="12">
        <f t="shared" si="1217"/>
        <v>0</v>
      </c>
      <c r="P501" s="12">
        <f t="shared" si="1217"/>
        <v>0</v>
      </c>
      <c r="Q501" s="12">
        <f t="shared" si="1217"/>
        <v>2</v>
      </c>
      <c r="R501" s="12">
        <f t="shared" si="1217"/>
        <v>0</v>
      </c>
      <c r="S501" s="20">
        <f t="shared" si="1090"/>
        <v>43</v>
      </c>
      <c r="T501" s="12">
        <f t="shared" ref="T501:AA501" si="1218">SUM(T452:T455)</f>
        <v>199</v>
      </c>
      <c r="U501" s="12">
        <f t="shared" si="1218"/>
        <v>44</v>
      </c>
      <c r="V501" s="12">
        <f t="shared" si="1218"/>
        <v>3</v>
      </c>
      <c r="W501" s="12">
        <f t="shared" si="1218"/>
        <v>1</v>
      </c>
      <c r="X501" s="12">
        <f t="shared" si="1218"/>
        <v>5</v>
      </c>
      <c r="Y501" s="12">
        <f t="shared" si="1218"/>
        <v>4</v>
      </c>
      <c r="Z501" s="12">
        <f t="shared" si="1218"/>
        <v>22</v>
      </c>
      <c r="AA501" s="12">
        <f t="shared" si="1218"/>
        <v>1</v>
      </c>
      <c r="AB501" s="20">
        <f t="shared" si="1092"/>
        <v>279</v>
      </c>
      <c r="AC501" s="14">
        <f t="shared" si="1098"/>
        <v>0.61458333333333326</v>
      </c>
      <c r="AD501" s="12">
        <f t="shared" ref="AD501:AK501" si="1219">SUM(AD452:AD455)</f>
        <v>696</v>
      </c>
      <c r="AE501" s="12">
        <f t="shared" si="1219"/>
        <v>149</v>
      </c>
      <c r="AF501" s="12">
        <f t="shared" si="1219"/>
        <v>7</v>
      </c>
      <c r="AG501" s="12">
        <f t="shared" si="1219"/>
        <v>2</v>
      </c>
      <c r="AH501" s="12">
        <f t="shared" si="1219"/>
        <v>10</v>
      </c>
      <c r="AI501" s="12">
        <f t="shared" si="1219"/>
        <v>13</v>
      </c>
      <c r="AJ501" s="12">
        <f t="shared" si="1219"/>
        <v>57</v>
      </c>
      <c r="AK501" s="12">
        <f t="shared" si="1219"/>
        <v>6</v>
      </c>
      <c r="AL501" s="20">
        <f t="shared" si="1094"/>
        <v>940</v>
      </c>
      <c r="AM501" s="18"/>
    </row>
    <row r="502" spans="1:39" ht="13.5" customHeight="1" x14ac:dyDescent="0.2">
      <c r="A502" s="14">
        <f t="shared" si="1086"/>
        <v>0.62499999999999989</v>
      </c>
      <c r="B502" s="12">
        <f t="shared" ref="B502:I514" si="1220">SUM(B453:B456)</f>
        <v>0</v>
      </c>
      <c r="C502" s="12">
        <f t="shared" si="1220"/>
        <v>0</v>
      </c>
      <c r="D502" s="12">
        <f t="shared" si="1220"/>
        <v>0</v>
      </c>
      <c r="E502" s="12">
        <f t="shared" si="1220"/>
        <v>0</v>
      </c>
      <c r="F502" s="12">
        <f t="shared" si="1220"/>
        <v>0</v>
      </c>
      <c r="G502" s="12">
        <f t="shared" si="1220"/>
        <v>0</v>
      </c>
      <c r="H502" s="12">
        <f t="shared" si="1220"/>
        <v>0</v>
      </c>
      <c r="I502" s="12">
        <f t="shared" si="1220"/>
        <v>0</v>
      </c>
      <c r="J502" s="20">
        <f t="shared" si="1088"/>
        <v>0</v>
      </c>
      <c r="K502" s="12">
        <f t="shared" ref="K502:R502" si="1221">SUM(K453:K456)</f>
        <v>35</v>
      </c>
      <c r="L502" s="12">
        <f t="shared" si="1221"/>
        <v>7</v>
      </c>
      <c r="M502" s="12">
        <f t="shared" si="1221"/>
        <v>0</v>
      </c>
      <c r="N502" s="12">
        <f t="shared" si="1221"/>
        <v>0</v>
      </c>
      <c r="O502" s="12">
        <f t="shared" si="1221"/>
        <v>0</v>
      </c>
      <c r="P502" s="12">
        <f t="shared" si="1221"/>
        <v>0</v>
      </c>
      <c r="Q502" s="12">
        <f t="shared" si="1221"/>
        <v>1</v>
      </c>
      <c r="R502" s="12">
        <f t="shared" si="1221"/>
        <v>0</v>
      </c>
      <c r="S502" s="20">
        <f t="shared" si="1090"/>
        <v>43</v>
      </c>
      <c r="T502" s="12">
        <f t="shared" ref="T502:AA502" si="1222">SUM(T453:T456)</f>
        <v>217</v>
      </c>
      <c r="U502" s="12">
        <f t="shared" si="1222"/>
        <v>51</v>
      </c>
      <c r="V502" s="12">
        <f t="shared" si="1222"/>
        <v>4</v>
      </c>
      <c r="W502" s="12">
        <f t="shared" si="1222"/>
        <v>1</v>
      </c>
      <c r="X502" s="12">
        <f t="shared" si="1222"/>
        <v>4</v>
      </c>
      <c r="Y502" s="12">
        <f t="shared" si="1222"/>
        <v>5</v>
      </c>
      <c r="Z502" s="12">
        <f t="shared" si="1222"/>
        <v>25</v>
      </c>
      <c r="AA502" s="12">
        <f t="shared" si="1222"/>
        <v>1</v>
      </c>
      <c r="AB502" s="20">
        <f t="shared" si="1092"/>
        <v>308</v>
      </c>
      <c r="AC502" s="14">
        <f t="shared" si="1098"/>
        <v>0.62499999999999989</v>
      </c>
      <c r="AD502" s="12">
        <f t="shared" ref="AD502:AK502" si="1223">SUM(AD453:AD456)</f>
        <v>705</v>
      </c>
      <c r="AE502" s="12">
        <f t="shared" si="1223"/>
        <v>162</v>
      </c>
      <c r="AF502" s="12">
        <f t="shared" si="1223"/>
        <v>8</v>
      </c>
      <c r="AG502" s="12">
        <f t="shared" si="1223"/>
        <v>2</v>
      </c>
      <c r="AH502" s="12">
        <f t="shared" si="1223"/>
        <v>8</v>
      </c>
      <c r="AI502" s="12">
        <f t="shared" si="1223"/>
        <v>12</v>
      </c>
      <c r="AJ502" s="12">
        <f t="shared" si="1223"/>
        <v>64</v>
      </c>
      <c r="AK502" s="12">
        <f t="shared" si="1223"/>
        <v>5</v>
      </c>
      <c r="AL502" s="20">
        <f t="shared" si="1094"/>
        <v>966</v>
      </c>
      <c r="AM502" s="18"/>
    </row>
    <row r="503" spans="1:39" ht="13.5" customHeight="1" x14ac:dyDescent="0.2">
      <c r="A503" s="14">
        <f t="shared" si="1086"/>
        <v>0.63541666666666652</v>
      </c>
      <c r="B503" s="12">
        <f t="shared" ref="B503" si="1224">SUM(B454:B457)</f>
        <v>0</v>
      </c>
      <c r="C503" s="12">
        <f t="shared" si="1220"/>
        <v>0</v>
      </c>
      <c r="D503" s="12">
        <f t="shared" si="1220"/>
        <v>0</v>
      </c>
      <c r="E503" s="12">
        <f t="shared" si="1220"/>
        <v>0</v>
      </c>
      <c r="F503" s="12">
        <f t="shared" si="1220"/>
        <v>0</v>
      </c>
      <c r="G503" s="12">
        <f t="shared" si="1220"/>
        <v>0</v>
      </c>
      <c r="H503" s="12">
        <f t="shared" si="1220"/>
        <v>0</v>
      </c>
      <c r="I503" s="12">
        <f t="shared" si="1220"/>
        <v>0</v>
      </c>
      <c r="J503" s="20">
        <f t="shared" si="1088"/>
        <v>0</v>
      </c>
      <c r="K503" s="12">
        <f t="shared" ref="K503:R503" si="1225">SUM(K454:K457)</f>
        <v>33</v>
      </c>
      <c r="L503" s="12">
        <f t="shared" si="1225"/>
        <v>8</v>
      </c>
      <c r="M503" s="12">
        <f t="shared" si="1225"/>
        <v>0</v>
      </c>
      <c r="N503" s="12">
        <f t="shared" si="1225"/>
        <v>0</v>
      </c>
      <c r="O503" s="12">
        <f t="shared" si="1225"/>
        <v>0</v>
      </c>
      <c r="P503" s="12">
        <f t="shared" si="1225"/>
        <v>0</v>
      </c>
      <c r="Q503" s="12">
        <f t="shared" si="1225"/>
        <v>1</v>
      </c>
      <c r="R503" s="12">
        <f t="shared" si="1225"/>
        <v>0</v>
      </c>
      <c r="S503" s="20">
        <f t="shared" si="1090"/>
        <v>42</v>
      </c>
      <c r="T503" s="12">
        <f t="shared" ref="T503:AA503" si="1226">SUM(T454:T457)</f>
        <v>226</v>
      </c>
      <c r="U503" s="12">
        <f t="shared" si="1226"/>
        <v>51</v>
      </c>
      <c r="V503" s="12">
        <f t="shared" si="1226"/>
        <v>3</v>
      </c>
      <c r="W503" s="12">
        <f t="shared" si="1226"/>
        <v>0</v>
      </c>
      <c r="X503" s="12">
        <f t="shared" si="1226"/>
        <v>5</v>
      </c>
      <c r="Y503" s="12">
        <f t="shared" si="1226"/>
        <v>3</v>
      </c>
      <c r="Z503" s="12">
        <f t="shared" si="1226"/>
        <v>25</v>
      </c>
      <c r="AA503" s="12">
        <f t="shared" si="1226"/>
        <v>1</v>
      </c>
      <c r="AB503" s="20">
        <f t="shared" si="1092"/>
        <v>314</v>
      </c>
      <c r="AC503" s="14">
        <f t="shared" si="1098"/>
        <v>0.63541666666666652</v>
      </c>
      <c r="AD503" s="12">
        <f t="shared" ref="AD503:AK503" si="1227">SUM(AD454:AD457)</f>
        <v>694</v>
      </c>
      <c r="AE503" s="12">
        <f t="shared" si="1227"/>
        <v>167</v>
      </c>
      <c r="AF503" s="12">
        <f t="shared" si="1227"/>
        <v>8</v>
      </c>
      <c r="AG503" s="12">
        <f t="shared" si="1227"/>
        <v>2</v>
      </c>
      <c r="AH503" s="12">
        <f t="shared" si="1227"/>
        <v>8</v>
      </c>
      <c r="AI503" s="12">
        <f t="shared" si="1227"/>
        <v>11</v>
      </c>
      <c r="AJ503" s="12">
        <f t="shared" si="1227"/>
        <v>66</v>
      </c>
      <c r="AK503" s="12">
        <f t="shared" si="1227"/>
        <v>6</v>
      </c>
      <c r="AL503" s="20">
        <f t="shared" si="1094"/>
        <v>962</v>
      </c>
      <c r="AM503" s="18"/>
    </row>
    <row r="504" spans="1:39" ht="13.5" customHeight="1" x14ac:dyDescent="0.2">
      <c r="A504" s="14">
        <f t="shared" si="1086"/>
        <v>0.64583333333333315</v>
      </c>
      <c r="B504" s="12">
        <f t="shared" ref="B504" si="1228">SUM(B455:B458)</f>
        <v>0</v>
      </c>
      <c r="C504" s="12">
        <f t="shared" si="1220"/>
        <v>0</v>
      </c>
      <c r="D504" s="12">
        <f t="shared" si="1220"/>
        <v>0</v>
      </c>
      <c r="E504" s="12">
        <f t="shared" si="1220"/>
        <v>0</v>
      </c>
      <c r="F504" s="12">
        <f t="shared" si="1220"/>
        <v>0</v>
      </c>
      <c r="G504" s="12">
        <f t="shared" si="1220"/>
        <v>0</v>
      </c>
      <c r="H504" s="12">
        <f t="shared" si="1220"/>
        <v>0</v>
      </c>
      <c r="I504" s="12">
        <f t="shared" si="1220"/>
        <v>0</v>
      </c>
      <c r="J504" s="20">
        <f t="shared" si="1088"/>
        <v>0</v>
      </c>
      <c r="K504" s="12">
        <f t="shared" ref="K504:R504" si="1229">SUM(K455:K458)</f>
        <v>17</v>
      </c>
      <c r="L504" s="12">
        <f t="shared" si="1229"/>
        <v>7</v>
      </c>
      <c r="M504" s="12">
        <f t="shared" si="1229"/>
        <v>0</v>
      </c>
      <c r="N504" s="12">
        <f t="shared" si="1229"/>
        <v>0</v>
      </c>
      <c r="O504" s="12">
        <f t="shared" si="1229"/>
        <v>0</v>
      </c>
      <c r="P504" s="12">
        <f t="shared" si="1229"/>
        <v>0</v>
      </c>
      <c r="Q504" s="12">
        <f t="shared" si="1229"/>
        <v>1</v>
      </c>
      <c r="R504" s="12">
        <f t="shared" si="1229"/>
        <v>0</v>
      </c>
      <c r="S504" s="20">
        <f t="shared" si="1090"/>
        <v>25</v>
      </c>
      <c r="T504" s="12">
        <f t="shared" ref="T504:AA504" si="1230">SUM(T455:T458)</f>
        <v>214</v>
      </c>
      <c r="U504" s="12">
        <f t="shared" si="1230"/>
        <v>52</v>
      </c>
      <c r="V504" s="12">
        <f t="shared" si="1230"/>
        <v>2</v>
      </c>
      <c r="W504" s="12">
        <f t="shared" si="1230"/>
        <v>0</v>
      </c>
      <c r="X504" s="12">
        <f t="shared" si="1230"/>
        <v>5</v>
      </c>
      <c r="Y504" s="12">
        <f t="shared" si="1230"/>
        <v>6</v>
      </c>
      <c r="Z504" s="12">
        <f t="shared" si="1230"/>
        <v>25</v>
      </c>
      <c r="AA504" s="12">
        <f t="shared" si="1230"/>
        <v>1</v>
      </c>
      <c r="AB504" s="20">
        <f t="shared" si="1092"/>
        <v>305</v>
      </c>
      <c r="AC504" s="14">
        <f t="shared" si="1098"/>
        <v>0.64583333333333315</v>
      </c>
      <c r="AD504" s="12">
        <f t="shared" ref="AD504:AK504" si="1231">SUM(AD455:AD458)</f>
        <v>689</v>
      </c>
      <c r="AE504" s="12">
        <f t="shared" si="1231"/>
        <v>173</v>
      </c>
      <c r="AF504" s="12">
        <f t="shared" si="1231"/>
        <v>5</v>
      </c>
      <c r="AG504" s="12">
        <f t="shared" si="1231"/>
        <v>2</v>
      </c>
      <c r="AH504" s="12">
        <f t="shared" si="1231"/>
        <v>8</v>
      </c>
      <c r="AI504" s="12">
        <f t="shared" si="1231"/>
        <v>17</v>
      </c>
      <c r="AJ504" s="12">
        <f t="shared" si="1231"/>
        <v>61</v>
      </c>
      <c r="AK504" s="12">
        <f t="shared" si="1231"/>
        <v>9</v>
      </c>
      <c r="AL504" s="20">
        <f t="shared" si="1094"/>
        <v>964</v>
      </c>
      <c r="AM504" s="18"/>
    </row>
    <row r="505" spans="1:39" ht="13.5" customHeight="1" x14ac:dyDescent="0.2">
      <c r="A505" s="14">
        <f t="shared" si="1086"/>
        <v>0.65624999999999978</v>
      </c>
      <c r="B505" s="12">
        <f t="shared" ref="B505" si="1232">SUM(B456:B459)</f>
        <v>0</v>
      </c>
      <c r="C505" s="12">
        <f t="shared" si="1220"/>
        <v>0</v>
      </c>
      <c r="D505" s="12">
        <f t="shared" si="1220"/>
        <v>0</v>
      </c>
      <c r="E505" s="12">
        <f t="shared" si="1220"/>
        <v>0</v>
      </c>
      <c r="F505" s="12">
        <f t="shared" si="1220"/>
        <v>0</v>
      </c>
      <c r="G505" s="12">
        <f t="shared" si="1220"/>
        <v>0</v>
      </c>
      <c r="H505" s="12">
        <f t="shared" si="1220"/>
        <v>0</v>
      </c>
      <c r="I505" s="12">
        <f t="shared" si="1220"/>
        <v>0</v>
      </c>
      <c r="J505" s="20">
        <f t="shared" si="1088"/>
        <v>0</v>
      </c>
      <c r="K505" s="12">
        <f t="shared" ref="K505:R505" si="1233">SUM(K456:K459)</f>
        <v>19</v>
      </c>
      <c r="L505" s="12">
        <f t="shared" si="1233"/>
        <v>5</v>
      </c>
      <c r="M505" s="12">
        <f t="shared" si="1233"/>
        <v>0</v>
      </c>
      <c r="N505" s="12">
        <f t="shared" si="1233"/>
        <v>0</v>
      </c>
      <c r="O505" s="12">
        <f t="shared" si="1233"/>
        <v>0</v>
      </c>
      <c r="P505" s="12">
        <f t="shared" si="1233"/>
        <v>0</v>
      </c>
      <c r="Q505" s="12">
        <f t="shared" si="1233"/>
        <v>1</v>
      </c>
      <c r="R505" s="12">
        <f t="shared" si="1233"/>
        <v>0</v>
      </c>
      <c r="S505" s="20">
        <f t="shared" si="1090"/>
        <v>25</v>
      </c>
      <c r="T505" s="12">
        <f t="shared" ref="T505:AA505" si="1234">SUM(T456:T459)</f>
        <v>223</v>
      </c>
      <c r="U505" s="12">
        <f t="shared" si="1234"/>
        <v>43</v>
      </c>
      <c r="V505" s="12">
        <f t="shared" si="1234"/>
        <v>1</v>
      </c>
      <c r="W505" s="12">
        <f t="shared" si="1234"/>
        <v>0</v>
      </c>
      <c r="X505" s="12">
        <f t="shared" si="1234"/>
        <v>4</v>
      </c>
      <c r="Y505" s="12">
        <f t="shared" si="1234"/>
        <v>8</v>
      </c>
      <c r="Z505" s="12">
        <f t="shared" si="1234"/>
        <v>31</v>
      </c>
      <c r="AA505" s="12">
        <f t="shared" si="1234"/>
        <v>1</v>
      </c>
      <c r="AB505" s="20">
        <f t="shared" si="1092"/>
        <v>311</v>
      </c>
      <c r="AC505" s="14">
        <f t="shared" si="1098"/>
        <v>0.65624999999999978</v>
      </c>
      <c r="AD505" s="12">
        <f t="shared" ref="AD505:AK505" si="1235">SUM(AD456:AD459)</f>
        <v>682</v>
      </c>
      <c r="AE505" s="12">
        <f t="shared" si="1235"/>
        <v>154</v>
      </c>
      <c r="AF505" s="12">
        <f t="shared" si="1235"/>
        <v>4</v>
      </c>
      <c r="AG505" s="12">
        <f t="shared" si="1235"/>
        <v>1</v>
      </c>
      <c r="AH505" s="12">
        <f t="shared" si="1235"/>
        <v>7</v>
      </c>
      <c r="AI505" s="12">
        <f t="shared" si="1235"/>
        <v>20</v>
      </c>
      <c r="AJ505" s="12">
        <f t="shared" si="1235"/>
        <v>66</v>
      </c>
      <c r="AK505" s="12">
        <f t="shared" si="1235"/>
        <v>7</v>
      </c>
      <c r="AL505" s="20">
        <f t="shared" si="1094"/>
        <v>941</v>
      </c>
      <c r="AM505" s="18"/>
    </row>
    <row r="506" spans="1:39" ht="13.5" customHeight="1" x14ac:dyDescent="0.2">
      <c r="A506" s="14">
        <f t="shared" si="1086"/>
        <v>0.66666666666666641</v>
      </c>
      <c r="B506" s="12">
        <f t="shared" ref="B506" si="1236">SUM(B457:B460)</f>
        <v>0</v>
      </c>
      <c r="C506" s="12">
        <f t="shared" si="1220"/>
        <v>0</v>
      </c>
      <c r="D506" s="12">
        <f t="shared" si="1220"/>
        <v>0</v>
      </c>
      <c r="E506" s="12">
        <f t="shared" si="1220"/>
        <v>0</v>
      </c>
      <c r="F506" s="12">
        <f t="shared" si="1220"/>
        <v>0</v>
      </c>
      <c r="G506" s="12">
        <f t="shared" si="1220"/>
        <v>0</v>
      </c>
      <c r="H506" s="12">
        <f t="shared" si="1220"/>
        <v>0</v>
      </c>
      <c r="I506" s="12">
        <f t="shared" si="1220"/>
        <v>0</v>
      </c>
      <c r="J506" s="20">
        <f t="shared" si="1088"/>
        <v>0</v>
      </c>
      <c r="K506" s="12">
        <f t="shared" ref="K506:R506" si="1237">SUM(K457:K460)</f>
        <v>18</v>
      </c>
      <c r="L506" s="12">
        <f t="shared" si="1237"/>
        <v>4</v>
      </c>
      <c r="M506" s="12">
        <f t="shared" si="1237"/>
        <v>0</v>
      </c>
      <c r="N506" s="12">
        <f t="shared" si="1237"/>
        <v>0</v>
      </c>
      <c r="O506" s="12">
        <f t="shared" si="1237"/>
        <v>0</v>
      </c>
      <c r="P506" s="12">
        <f t="shared" si="1237"/>
        <v>0</v>
      </c>
      <c r="Q506" s="12">
        <f t="shared" si="1237"/>
        <v>1</v>
      </c>
      <c r="R506" s="12">
        <f t="shared" si="1237"/>
        <v>0</v>
      </c>
      <c r="S506" s="20">
        <f t="shared" si="1090"/>
        <v>23</v>
      </c>
      <c r="T506" s="12">
        <f t="shared" ref="T506:AA506" si="1238">SUM(T457:T460)</f>
        <v>226</v>
      </c>
      <c r="U506" s="12">
        <f t="shared" si="1238"/>
        <v>38</v>
      </c>
      <c r="V506" s="12">
        <f t="shared" si="1238"/>
        <v>0</v>
      </c>
      <c r="W506" s="12">
        <f t="shared" si="1238"/>
        <v>0</v>
      </c>
      <c r="X506" s="12">
        <f t="shared" si="1238"/>
        <v>4</v>
      </c>
      <c r="Y506" s="12">
        <f t="shared" si="1238"/>
        <v>11</v>
      </c>
      <c r="Z506" s="12">
        <f t="shared" si="1238"/>
        <v>33</v>
      </c>
      <c r="AA506" s="12">
        <f t="shared" si="1238"/>
        <v>2</v>
      </c>
      <c r="AB506" s="20">
        <f t="shared" si="1092"/>
        <v>314</v>
      </c>
      <c r="AC506" s="14">
        <f t="shared" si="1098"/>
        <v>0.66666666666666641</v>
      </c>
      <c r="AD506" s="12">
        <f t="shared" ref="AD506:AK506" si="1239">SUM(AD457:AD460)</f>
        <v>694</v>
      </c>
      <c r="AE506" s="12">
        <f t="shared" si="1239"/>
        <v>145</v>
      </c>
      <c r="AF506" s="12">
        <f t="shared" si="1239"/>
        <v>2</v>
      </c>
      <c r="AG506" s="12">
        <f t="shared" si="1239"/>
        <v>2</v>
      </c>
      <c r="AH506" s="12">
        <f t="shared" si="1239"/>
        <v>6</v>
      </c>
      <c r="AI506" s="12">
        <f t="shared" si="1239"/>
        <v>24</v>
      </c>
      <c r="AJ506" s="12">
        <f t="shared" si="1239"/>
        <v>73</v>
      </c>
      <c r="AK506" s="12">
        <f t="shared" si="1239"/>
        <v>10</v>
      </c>
      <c r="AL506" s="20">
        <f t="shared" si="1094"/>
        <v>956</v>
      </c>
      <c r="AM506" s="18"/>
    </row>
    <row r="507" spans="1:39" ht="13.5" customHeight="1" x14ac:dyDescent="0.2">
      <c r="A507" s="14">
        <f t="shared" si="1086"/>
        <v>0.67708333333333304</v>
      </c>
      <c r="B507" s="12">
        <f t="shared" ref="B507" si="1240">SUM(B458:B461)</f>
        <v>0</v>
      </c>
      <c r="C507" s="12">
        <f t="shared" si="1220"/>
        <v>0</v>
      </c>
      <c r="D507" s="12">
        <f t="shared" si="1220"/>
        <v>0</v>
      </c>
      <c r="E507" s="12">
        <f t="shared" si="1220"/>
        <v>0</v>
      </c>
      <c r="F507" s="12">
        <f t="shared" si="1220"/>
        <v>0</v>
      </c>
      <c r="G507" s="12">
        <f t="shared" si="1220"/>
        <v>0</v>
      </c>
      <c r="H507" s="12">
        <f t="shared" si="1220"/>
        <v>0</v>
      </c>
      <c r="I507" s="12">
        <f t="shared" si="1220"/>
        <v>0</v>
      </c>
      <c r="J507" s="20">
        <f t="shared" si="1088"/>
        <v>0</v>
      </c>
      <c r="K507" s="12">
        <f t="shared" ref="K507:R507" si="1241">SUM(K458:K461)</f>
        <v>20</v>
      </c>
      <c r="L507" s="12">
        <f t="shared" si="1241"/>
        <v>3</v>
      </c>
      <c r="M507" s="12">
        <f t="shared" si="1241"/>
        <v>0</v>
      </c>
      <c r="N507" s="12">
        <f t="shared" si="1241"/>
        <v>0</v>
      </c>
      <c r="O507" s="12">
        <f t="shared" si="1241"/>
        <v>0</v>
      </c>
      <c r="P507" s="12">
        <f t="shared" si="1241"/>
        <v>0</v>
      </c>
      <c r="Q507" s="12">
        <f t="shared" si="1241"/>
        <v>1</v>
      </c>
      <c r="R507" s="12">
        <f t="shared" si="1241"/>
        <v>0</v>
      </c>
      <c r="S507" s="20">
        <f t="shared" si="1090"/>
        <v>24</v>
      </c>
      <c r="T507" s="12">
        <f t="shared" ref="T507:AA507" si="1242">SUM(T458:T461)</f>
        <v>241</v>
      </c>
      <c r="U507" s="12">
        <f t="shared" si="1242"/>
        <v>42</v>
      </c>
      <c r="V507" s="12">
        <f t="shared" si="1242"/>
        <v>1</v>
      </c>
      <c r="W507" s="12">
        <f t="shared" si="1242"/>
        <v>0</v>
      </c>
      <c r="X507" s="12">
        <f t="shared" si="1242"/>
        <v>4</v>
      </c>
      <c r="Y507" s="12">
        <f t="shared" si="1242"/>
        <v>11</v>
      </c>
      <c r="Z507" s="12">
        <f t="shared" si="1242"/>
        <v>34</v>
      </c>
      <c r="AA507" s="12">
        <f t="shared" si="1242"/>
        <v>2</v>
      </c>
      <c r="AB507" s="20">
        <f t="shared" si="1092"/>
        <v>335</v>
      </c>
      <c r="AC507" s="14">
        <f t="shared" si="1098"/>
        <v>0.67708333333333304</v>
      </c>
      <c r="AD507" s="12">
        <f t="shared" ref="AD507:AK507" si="1243">SUM(AD458:AD461)</f>
        <v>739</v>
      </c>
      <c r="AE507" s="12">
        <f t="shared" si="1243"/>
        <v>137</v>
      </c>
      <c r="AF507" s="12">
        <f t="shared" si="1243"/>
        <v>1</v>
      </c>
      <c r="AG507" s="12">
        <f t="shared" si="1243"/>
        <v>1</v>
      </c>
      <c r="AH507" s="12">
        <f t="shared" si="1243"/>
        <v>8</v>
      </c>
      <c r="AI507" s="12">
        <f t="shared" si="1243"/>
        <v>28</v>
      </c>
      <c r="AJ507" s="12">
        <f t="shared" si="1243"/>
        <v>78</v>
      </c>
      <c r="AK507" s="12">
        <f t="shared" si="1243"/>
        <v>10</v>
      </c>
      <c r="AL507" s="20">
        <f t="shared" si="1094"/>
        <v>1002</v>
      </c>
      <c r="AM507" s="18"/>
    </row>
    <row r="508" spans="1:39" ht="13.5" customHeight="1" x14ac:dyDescent="0.2">
      <c r="A508" s="14">
        <f t="shared" si="1086"/>
        <v>0.68749999999999967</v>
      </c>
      <c r="B508" s="12">
        <f t="shared" ref="B508" si="1244">SUM(B459:B462)</f>
        <v>0</v>
      </c>
      <c r="C508" s="12">
        <f t="shared" si="1220"/>
        <v>0</v>
      </c>
      <c r="D508" s="12">
        <f t="shared" si="1220"/>
        <v>0</v>
      </c>
      <c r="E508" s="12">
        <f t="shared" si="1220"/>
        <v>0</v>
      </c>
      <c r="F508" s="12">
        <f t="shared" si="1220"/>
        <v>0</v>
      </c>
      <c r="G508" s="12">
        <f t="shared" si="1220"/>
        <v>0</v>
      </c>
      <c r="H508" s="12">
        <f t="shared" si="1220"/>
        <v>0</v>
      </c>
      <c r="I508" s="12">
        <f t="shared" si="1220"/>
        <v>0</v>
      </c>
      <c r="J508" s="20">
        <f t="shared" si="1088"/>
        <v>0</v>
      </c>
      <c r="K508" s="12">
        <f t="shared" ref="K508:R508" si="1245">SUM(K459:K462)</f>
        <v>23</v>
      </c>
      <c r="L508" s="12">
        <f t="shared" si="1245"/>
        <v>2</v>
      </c>
      <c r="M508" s="12">
        <f t="shared" si="1245"/>
        <v>0</v>
      </c>
      <c r="N508" s="12">
        <f t="shared" si="1245"/>
        <v>0</v>
      </c>
      <c r="O508" s="12">
        <f t="shared" si="1245"/>
        <v>0</v>
      </c>
      <c r="P508" s="12">
        <f t="shared" si="1245"/>
        <v>1</v>
      </c>
      <c r="Q508" s="12">
        <f t="shared" si="1245"/>
        <v>1</v>
      </c>
      <c r="R508" s="12">
        <f t="shared" si="1245"/>
        <v>0</v>
      </c>
      <c r="S508" s="20">
        <f t="shared" si="1090"/>
        <v>27</v>
      </c>
      <c r="T508" s="12">
        <f t="shared" ref="T508:AA508" si="1246">SUM(T459:T462)</f>
        <v>261</v>
      </c>
      <c r="U508" s="12">
        <f t="shared" si="1246"/>
        <v>47</v>
      </c>
      <c r="V508" s="12">
        <f t="shared" si="1246"/>
        <v>1</v>
      </c>
      <c r="W508" s="12">
        <f t="shared" si="1246"/>
        <v>0</v>
      </c>
      <c r="X508" s="12">
        <f t="shared" si="1246"/>
        <v>4</v>
      </c>
      <c r="Y508" s="12">
        <f t="shared" si="1246"/>
        <v>8</v>
      </c>
      <c r="Z508" s="12">
        <f t="shared" si="1246"/>
        <v>38</v>
      </c>
      <c r="AA508" s="12">
        <f t="shared" si="1246"/>
        <v>3</v>
      </c>
      <c r="AB508" s="20">
        <f t="shared" si="1092"/>
        <v>362</v>
      </c>
      <c r="AC508" s="14">
        <f t="shared" si="1098"/>
        <v>0.68749999999999967</v>
      </c>
      <c r="AD508" s="12">
        <f t="shared" ref="AD508:AK508" si="1247">SUM(AD459:AD462)</f>
        <v>769</v>
      </c>
      <c r="AE508" s="12">
        <f t="shared" si="1247"/>
        <v>129</v>
      </c>
      <c r="AF508" s="12">
        <f t="shared" si="1247"/>
        <v>1</v>
      </c>
      <c r="AG508" s="12">
        <f t="shared" si="1247"/>
        <v>1</v>
      </c>
      <c r="AH508" s="12">
        <f t="shared" si="1247"/>
        <v>8</v>
      </c>
      <c r="AI508" s="12">
        <f t="shared" si="1247"/>
        <v>24</v>
      </c>
      <c r="AJ508" s="12">
        <f t="shared" si="1247"/>
        <v>90</v>
      </c>
      <c r="AK508" s="12">
        <f t="shared" si="1247"/>
        <v>10</v>
      </c>
      <c r="AL508" s="20">
        <f t="shared" si="1094"/>
        <v>1032</v>
      </c>
      <c r="AM508" s="18"/>
    </row>
    <row r="509" spans="1:39" ht="13.5" customHeight="1" x14ac:dyDescent="0.2">
      <c r="A509" s="14">
        <f t="shared" si="1086"/>
        <v>0.6979166666666663</v>
      </c>
      <c r="B509" s="12">
        <f t="shared" ref="B509" si="1248">SUM(B460:B463)</f>
        <v>0</v>
      </c>
      <c r="C509" s="12">
        <f t="shared" si="1220"/>
        <v>0</v>
      </c>
      <c r="D509" s="12">
        <f t="shared" si="1220"/>
        <v>0</v>
      </c>
      <c r="E509" s="12">
        <f t="shared" si="1220"/>
        <v>0</v>
      </c>
      <c r="F509" s="12">
        <f t="shared" si="1220"/>
        <v>0</v>
      </c>
      <c r="G509" s="12">
        <f t="shared" si="1220"/>
        <v>0</v>
      </c>
      <c r="H509" s="12">
        <f t="shared" si="1220"/>
        <v>0</v>
      </c>
      <c r="I509" s="12">
        <f t="shared" si="1220"/>
        <v>0</v>
      </c>
      <c r="J509" s="20">
        <f t="shared" si="1088"/>
        <v>0</v>
      </c>
      <c r="K509" s="12">
        <f t="shared" ref="K509:R509" si="1249">SUM(K460:K463)</f>
        <v>22</v>
      </c>
      <c r="L509" s="12">
        <f t="shared" si="1249"/>
        <v>1</v>
      </c>
      <c r="M509" s="12">
        <f t="shared" si="1249"/>
        <v>0</v>
      </c>
      <c r="N509" s="12">
        <f t="shared" si="1249"/>
        <v>0</v>
      </c>
      <c r="O509" s="12">
        <f t="shared" si="1249"/>
        <v>0</v>
      </c>
      <c r="P509" s="12">
        <f t="shared" si="1249"/>
        <v>1</v>
      </c>
      <c r="Q509" s="12">
        <f t="shared" si="1249"/>
        <v>1</v>
      </c>
      <c r="R509" s="12">
        <f t="shared" si="1249"/>
        <v>0</v>
      </c>
      <c r="S509" s="20">
        <f t="shared" si="1090"/>
        <v>25</v>
      </c>
      <c r="T509" s="12">
        <f t="shared" ref="T509:AA509" si="1250">SUM(T460:T463)</f>
        <v>273</v>
      </c>
      <c r="U509" s="12">
        <f t="shared" si="1250"/>
        <v>50</v>
      </c>
      <c r="V509" s="12">
        <f t="shared" si="1250"/>
        <v>1</v>
      </c>
      <c r="W509" s="12">
        <f t="shared" si="1250"/>
        <v>0</v>
      </c>
      <c r="X509" s="12">
        <f t="shared" si="1250"/>
        <v>3</v>
      </c>
      <c r="Y509" s="12">
        <f t="shared" si="1250"/>
        <v>5</v>
      </c>
      <c r="Z509" s="12">
        <f t="shared" si="1250"/>
        <v>45</v>
      </c>
      <c r="AA509" s="12">
        <f t="shared" si="1250"/>
        <v>3</v>
      </c>
      <c r="AB509" s="20">
        <f t="shared" si="1092"/>
        <v>380</v>
      </c>
      <c r="AC509" s="14">
        <f t="shared" si="1098"/>
        <v>0.6979166666666663</v>
      </c>
      <c r="AD509" s="12">
        <f t="shared" ref="AD509:AK509" si="1251">SUM(AD460:AD463)</f>
        <v>792</v>
      </c>
      <c r="AE509" s="12">
        <f t="shared" si="1251"/>
        <v>130</v>
      </c>
      <c r="AF509" s="12">
        <f t="shared" si="1251"/>
        <v>1</v>
      </c>
      <c r="AG509" s="12">
        <f t="shared" si="1251"/>
        <v>1</v>
      </c>
      <c r="AH509" s="12">
        <f t="shared" si="1251"/>
        <v>6</v>
      </c>
      <c r="AI509" s="12">
        <f t="shared" si="1251"/>
        <v>22</v>
      </c>
      <c r="AJ509" s="12">
        <f t="shared" si="1251"/>
        <v>108</v>
      </c>
      <c r="AK509" s="12">
        <f t="shared" si="1251"/>
        <v>8</v>
      </c>
      <c r="AL509" s="20">
        <f t="shared" si="1094"/>
        <v>1068</v>
      </c>
      <c r="AM509" s="18"/>
    </row>
    <row r="510" spans="1:39" ht="13.5" customHeight="1" x14ac:dyDescent="0.2">
      <c r="A510" s="14">
        <f t="shared" si="1086"/>
        <v>0.70833333333333293</v>
      </c>
      <c r="B510" s="12">
        <f t="shared" ref="B510" si="1252">SUM(B461:B464)</f>
        <v>0</v>
      </c>
      <c r="C510" s="12">
        <f t="shared" si="1220"/>
        <v>0</v>
      </c>
      <c r="D510" s="12">
        <f t="shared" si="1220"/>
        <v>0</v>
      </c>
      <c r="E510" s="12">
        <f t="shared" si="1220"/>
        <v>0</v>
      </c>
      <c r="F510" s="12">
        <f t="shared" si="1220"/>
        <v>0</v>
      </c>
      <c r="G510" s="12">
        <f t="shared" si="1220"/>
        <v>0</v>
      </c>
      <c r="H510" s="12">
        <f t="shared" si="1220"/>
        <v>0</v>
      </c>
      <c r="I510" s="12">
        <f t="shared" si="1220"/>
        <v>0</v>
      </c>
      <c r="J510" s="20">
        <f t="shared" si="1088"/>
        <v>0</v>
      </c>
      <c r="K510" s="12">
        <f t="shared" ref="K510:R510" si="1253">SUM(K461:K464)</f>
        <v>25</v>
      </c>
      <c r="L510" s="12">
        <f t="shared" si="1253"/>
        <v>1</v>
      </c>
      <c r="M510" s="12">
        <f t="shared" si="1253"/>
        <v>0</v>
      </c>
      <c r="N510" s="12">
        <f t="shared" si="1253"/>
        <v>0</v>
      </c>
      <c r="O510" s="12">
        <f t="shared" si="1253"/>
        <v>0</v>
      </c>
      <c r="P510" s="12">
        <f t="shared" si="1253"/>
        <v>1</v>
      </c>
      <c r="Q510" s="12">
        <f t="shared" si="1253"/>
        <v>6</v>
      </c>
      <c r="R510" s="12">
        <f t="shared" si="1253"/>
        <v>0</v>
      </c>
      <c r="S510" s="20">
        <f t="shared" si="1090"/>
        <v>33</v>
      </c>
      <c r="T510" s="12">
        <f t="shared" ref="T510:AA510" si="1254">SUM(T461:T464)</f>
        <v>282</v>
      </c>
      <c r="U510" s="12">
        <f t="shared" si="1254"/>
        <v>50</v>
      </c>
      <c r="V510" s="12">
        <f t="shared" si="1254"/>
        <v>1</v>
      </c>
      <c r="W510" s="12">
        <f t="shared" si="1254"/>
        <v>0</v>
      </c>
      <c r="X510" s="12">
        <f t="shared" si="1254"/>
        <v>5</v>
      </c>
      <c r="Y510" s="12">
        <f t="shared" si="1254"/>
        <v>5</v>
      </c>
      <c r="Z510" s="12">
        <f t="shared" si="1254"/>
        <v>43</v>
      </c>
      <c r="AA510" s="12">
        <f t="shared" si="1254"/>
        <v>2</v>
      </c>
      <c r="AB510" s="20">
        <f t="shared" si="1092"/>
        <v>388</v>
      </c>
      <c r="AC510" s="14">
        <f t="shared" si="1098"/>
        <v>0.70833333333333293</v>
      </c>
      <c r="AD510" s="12">
        <f t="shared" ref="AD510:AK510" si="1255">SUM(AD461:AD464)</f>
        <v>798</v>
      </c>
      <c r="AE510" s="12">
        <f t="shared" si="1255"/>
        <v>120</v>
      </c>
      <c r="AF510" s="12">
        <f t="shared" si="1255"/>
        <v>1</v>
      </c>
      <c r="AG510" s="12">
        <f t="shared" si="1255"/>
        <v>0</v>
      </c>
      <c r="AH510" s="12">
        <f t="shared" si="1255"/>
        <v>9</v>
      </c>
      <c r="AI510" s="12">
        <f t="shared" si="1255"/>
        <v>22</v>
      </c>
      <c r="AJ510" s="12">
        <f t="shared" si="1255"/>
        <v>122</v>
      </c>
      <c r="AK510" s="12">
        <f t="shared" si="1255"/>
        <v>6</v>
      </c>
      <c r="AL510" s="20">
        <f t="shared" si="1094"/>
        <v>1078</v>
      </c>
      <c r="AM510" s="18"/>
    </row>
    <row r="511" spans="1:39" ht="13.5" customHeight="1" x14ac:dyDescent="0.2">
      <c r="A511" s="14">
        <f t="shared" si="1086"/>
        <v>0.71874999999999956</v>
      </c>
      <c r="B511" s="12">
        <f t="shared" ref="B511" si="1256">SUM(B462:B465)</f>
        <v>0</v>
      </c>
      <c r="C511" s="12">
        <f t="shared" si="1220"/>
        <v>0</v>
      </c>
      <c r="D511" s="12">
        <f t="shared" si="1220"/>
        <v>0</v>
      </c>
      <c r="E511" s="12">
        <f t="shared" si="1220"/>
        <v>0</v>
      </c>
      <c r="F511" s="12">
        <f t="shared" si="1220"/>
        <v>0</v>
      </c>
      <c r="G511" s="12">
        <f t="shared" si="1220"/>
        <v>0</v>
      </c>
      <c r="H511" s="12">
        <f t="shared" si="1220"/>
        <v>0</v>
      </c>
      <c r="I511" s="12">
        <f t="shared" si="1220"/>
        <v>0</v>
      </c>
      <c r="J511" s="20">
        <f t="shared" si="1088"/>
        <v>0</v>
      </c>
      <c r="K511" s="12">
        <f t="shared" ref="K511:R511" si="1257">SUM(K462:K465)</f>
        <v>25</v>
      </c>
      <c r="L511" s="12">
        <f t="shared" si="1257"/>
        <v>1</v>
      </c>
      <c r="M511" s="12">
        <f t="shared" si="1257"/>
        <v>0</v>
      </c>
      <c r="N511" s="12">
        <f t="shared" si="1257"/>
        <v>0</v>
      </c>
      <c r="O511" s="12">
        <f t="shared" si="1257"/>
        <v>0</v>
      </c>
      <c r="P511" s="12">
        <f t="shared" si="1257"/>
        <v>1</v>
      </c>
      <c r="Q511" s="12">
        <f t="shared" si="1257"/>
        <v>7</v>
      </c>
      <c r="R511" s="12">
        <f t="shared" si="1257"/>
        <v>0</v>
      </c>
      <c r="S511" s="20">
        <f t="shared" si="1090"/>
        <v>34</v>
      </c>
      <c r="T511" s="12">
        <f t="shared" ref="T511:AA511" si="1258">SUM(T462:T465)</f>
        <v>285</v>
      </c>
      <c r="U511" s="12">
        <f t="shared" si="1258"/>
        <v>43</v>
      </c>
      <c r="V511" s="12">
        <f t="shared" si="1258"/>
        <v>0</v>
      </c>
      <c r="W511" s="12">
        <f t="shared" si="1258"/>
        <v>0</v>
      </c>
      <c r="X511" s="12">
        <f t="shared" si="1258"/>
        <v>3</v>
      </c>
      <c r="Y511" s="12">
        <f t="shared" si="1258"/>
        <v>6</v>
      </c>
      <c r="Z511" s="12">
        <f t="shared" si="1258"/>
        <v>43</v>
      </c>
      <c r="AA511" s="12">
        <f t="shared" si="1258"/>
        <v>1</v>
      </c>
      <c r="AB511" s="20">
        <f t="shared" si="1092"/>
        <v>381</v>
      </c>
      <c r="AC511" s="14">
        <f t="shared" si="1098"/>
        <v>0.71874999999999956</v>
      </c>
      <c r="AD511" s="12">
        <f t="shared" ref="AD511:AK511" si="1259">SUM(AD462:AD465)</f>
        <v>802</v>
      </c>
      <c r="AE511" s="12">
        <f t="shared" si="1259"/>
        <v>106</v>
      </c>
      <c r="AF511" s="12">
        <f t="shared" si="1259"/>
        <v>0</v>
      </c>
      <c r="AG511" s="12">
        <f t="shared" si="1259"/>
        <v>0</v>
      </c>
      <c r="AH511" s="12">
        <f t="shared" si="1259"/>
        <v>6</v>
      </c>
      <c r="AI511" s="12">
        <f t="shared" si="1259"/>
        <v>19</v>
      </c>
      <c r="AJ511" s="12">
        <f t="shared" si="1259"/>
        <v>126</v>
      </c>
      <c r="AK511" s="12">
        <f t="shared" si="1259"/>
        <v>5</v>
      </c>
      <c r="AL511" s="20">
        <f t="shared" si="1094"/>
        <v>1064</v>
      </c>
      <c r="AM511" s="18"/>
    </row>
    <row r="512" spans="1:39" ht="13.5" customHeight="1" x14ac:dyDescent="0.2">
      <c r="A512" s="14">
        <f t="shared" si="1086"/>
        <v>0.72916666666666619</v>
      </c>
      <c r="B512" s="12">
        <f t="shared" ref="B512" si="1260">SUM(B463:B466)</f>
        <v>0</v>
      </c>
      <c r="C512" s="12">
        <f t="shared" si="1220"/>
        <v>0</v>
      </c>
      <c r="D512" s="12">
        <f t="shared" si="1220"/>
        <v>0</v>
      </c>
      <c r="E512" s="12">
        <f t="shared" si="1220"/>
        <v>0</v>
      </c>
      <c r="F512" s="12">
        <f t="shared" si="1220"/>
        <v>0</v>
      </c>
      <c r="G512" s="12">
        <f t="shared" si="1220"/>
        <v>0</v>
      </c>
      <c r="H512" s="12">
        <f t="shared" si="1220"/>
        <v>0</v>
      </c>
      <c r="I512" s="12">
        <f t="shared" si="1220"/>
        <v>0</v>
      </c>
      <c r="J512" s="20">
        <f t="shared" si="1088"/>
        <v>0</v>
      </c>
      <c r="K512" s="12">
        <f t="shared" ref="K512:R512" si="1261">SUM(K463:K466)</f>
        <v>25</v>
      </c>
      <c r="L512" s="12">
        <f t="shared" si="1261"/>
        <v>2</v>
      </c>
      <c r="M512" s="12">
        <f t="shared" si="1261"/>
        <v>0</v>
      </c>
      <c r="N512" s="12">
        <f t="shared" si="1261"/>
        <v>0</v>
      </c>
      <c r="O512" s="12">
        <f t="shared" si="1261"/>
        <v>0</v>
      </c>
      <c r="P512" s="12">
        <f t="shared" si="1261"/>
        <v>0</v>
      </c>
      <c r="Q512" s="12">
        <f t="shared" si="1261"/>
        <v>9</v>
      </c>
      <c r="R512" s="12">
        <f t="shared" si="1261"/>
        <v>0</v>
      </c>
      <c r="S512" s="20">
        <f t="shared" si="1090"/>
        <v>36</v>
      </c>
      <c r="T512" s="12">
        <f t="shared" ref="T512:AA512" si="1262">SUM(T463:T466)</f>
        <v>268</v>
      </c>
      <c r="U512" s="12">
        <f t="shared" si="1262"/>
        <v>32</v>
      </c>
      <c r="V512" s="12">
        <f t="shared" si="1262"/>
        <v>0</v>
      </c>
      <c r="W512" s="12">
        <f t="shared" si="1262"/>
        <v>0</v>
      </c>
      <c r="X512" s="12">
        <f t="shared" si="1262"/>
        <v>3</v>
      </c>
      <c r="Y512" s="12">
        <f t="shared" si="1262"/>
        <v>8</v>
      </c>
      <c r="Z512" s="12">
        <f t="shared" si="1262"/>
        <v>35</v>
      </c>
      <c r="AA512" s="12">
        <f t="shared" si="1262"/>
        <v>1</v>
      </c>
      <c r="AB512" s="20">
        <f t="shared" si="1092"/>
        <v>347</v>
      </c>
      <c r="AC512" s="14">
        <f t="shared" si="1098"/>
        <v>0.72916666666666619</v>
      </c>
      <c r="AD512" s="12">
        <f t="shared" ref="AD512:AK512" si="1263">SUM(AD463:AD466)</f>
        <v>785</v>
      </c>
      <c r="AE512" s="12">
        <f t="shared" si="1263"/>
        <v>87</v>
      </c>
      <c r="AF512" s="12">
        <f t="shared" si="1263"/>
        <v>0</v>
      </c>
      <c r="AG512" s="12">
        <f t="shared" si="1263"/>
        <v>0</v>
      </c>
      <c r="AH512" s="12">
        <f t="shared" si="1263"/>
        <v>7</v>
      </c>
      <c r="AI512" s="12">
        <f t="shared" si="1263"/>
        <v>24</v>
      </c>
      <c r="AJ512" s="12">
        <f t="shared" si="1263"/>
        <v>120</v>
      </c>
      <c r="AK512" s="12">
        <f t="shared" si="1263"/>
        <v>5</v>
      </c>
      <c r="AL512" s="20">
        <f t="shared" si="1094"/>
        <v>1028</v>
      </c>
      <c r="AM512" s="18"/>
    </row>
    <row r="513" spans="1:39" ht="13.5" customHeight="1" x14ac:dyDescent="0.2">
      <c r="A513" s="14">
        <f t="shared" si="1086"/>
        <v>0.73958333333333282</v>
      </c>
      <c r="B513" s="12">
        <f t="shared" ref="B513" si="1264">SUM(B464:B467)</f>
        <v>0</v>
      </c>
      <c r="C513" s="12">
        <f t="shared" si="1220"/>
        <v>0</v>
      </c>
      <c r="D513" s="12">
        <f t="shared" si="1220"/>
        <v>0</v>
      </c>
      <c r="E513" s="12">
        <f t="shared" si="1220"/>
        <v>0</v>
      </c>
      <c r="F513" s="12">
        <f t="shared" si="1220"/>
        <v>0</v>
      </c>
      <c r="G513" s="12">
        <f t="shared" si="1220"/>
        <v>0</v>
      </c>
      <c r="H513" s="12">
        <f t="shared" si="1220"/>
        <v>0</v>
      </c>
      <c r="I513" s="12">
        <f t="shared" si="1220"/>
        <v>0</v>
      </c>
      <c r="J513" s="20">
        <f t="shared" si="1088"/>
        <v>0</v>
      </c>
      <c r="K513" s="12">
        <f t="shared" ref="K513:R513" si="1265">SUM(K464:K467)</f>
        <v>20</v>
      </c>
      <c r="L513" s="12">
        <f t="shared" si="1265"/>
        <v>2</v>
      </c>
      <c r="M513" s="12">
        <f t="shared" si="1265"/>
        <v>0</v>
      </c>
      <c r="N513" s="12">
        <f t="shared" si="1265"/>
        <v>0</v>
      </c>
      <c r="O513" s="12">
        <f t="shared" si="1265"/>
        <v>0</v>
      </c>
      <c r="P513" s="12">
        <f t="shared" si="1265"/>
        <v>0</v>
      </c>
      <c r="Q513" s="12">
        <f t="shared" si="1265"/>
        <v>8</v>
      </c>
      <c r="R513" s="12">
        <f t="shared" si="1265"/>
        <v>0</v>
      </c>
      <c r="S513" s="20">
        <f t="shared" si="1090"/>
        <v>30</v>
      </c>
      <c r="T513" s="12">
        <f t="shared" ref="T513:AA513" si="1266">SUM(T464:T467)</f>
        <v>233</v>
      </c>
      <c r="U513" s="12">
        <f t="shared" si="1266"/>
        <v>25</v>
      </c>
      <c r="V513" s="12">
        <f t="shared" si="1266"/>
        <v>0</v>
      </c>
      <c r="W513" s="12">
        <f t="shared" si="1266"/>
        <v>0</v>
      </c>
      <c r="X513" s="12">
        <f t="shared" si="1266"/>
        <v>4</v>
      </c>
      <c r="Y513" s="12">
        <f t="shared" si="1266"/>
        <v>12</v>
      </c>
      <c r="Z513" s="12">
        <f t="shared" si="1266"/>
        <v>23</v>
      </c>
      <c r="AA513" s="12">
        <f t="shared" si="1266"/>
        <v>3</v>
      </c>
      <c r="AB513" s="20">
        <f t="shared" si="1092"/>
        <v>300</v>
      </c>
      <c r="AC513" s="14">
        <f t="shared" si="1098"/>
        <v>0.73958333333333282</v>
      </c>
      <c r="AD513" s="12">
        <f t="shared" ref="AD513:AK513" si="1267">SUM(AD464:AD467)</f>
        <v>731</v>
      </c>
      <c r="AE513" s="12">
        <f t="shared" si="1267"/>
        <v>66</v>
      </c>
      <c r="AF513" s="12">
        <f t="shared" si="1267"/>
        <v>0</v>
      </c>
      <c r="AG513" s="12">
        <f t="shared" si="1267"/>
        <v>0</v>
      </c>
      <c r="AH513" s="12">
        <f t="shared" si="1267"/>
        <v>9</v>
      </c>
      <c r="AI513" s="12">
        <f t="shared" si="1267"/>
        <v>31</v>
      </c>
      <c r="AJ513" s="12">
        <f t="shared" si="1267"/>
        <v>96</v>
      </c>
      <c r="AK513" s="12">
        <f t="shared" si="1267"/>
        <v>8</v>
      </c>
      <c r="AL513" s="20">
        <f t="shared" si="1094"/>
        <v>941</v>
      </c>
      <c r="AM513" s="18"/>
    </row>
    <row r="514" spans="1:39" ht="13.5" customHeight="1" thickBot="1" x14ac:dyDescent="0.25">
      <c r="A514" s="30">
        <f t="shared" si="1086"/>
        <v>0.74999999999999944</v>
      </c>
      <c r="B514" s="16">
        <f t="shared" ref="B514" si="1268">SUM(B465:B468)</f>
        <v>0</v>
      </c>
      <c r="C514" s="16">
        <f t="shared" si="1220"/>
        <v>0</v>
      </c>
      <c r="D514" s="16">
        <f t="shared" si="1220"/>
        <v>0</v>
      </c>
      <c r="E514" s="16">
        <f t="shared" si="1220"/>
        <v>0</v>
      </c>
      <c r="F514" s="16">
        <f t="shared" si="1220"/>
        <v>0</v>
      </c>
      <c r="G514" s="16">
        <f t="shared" si="1220"/>
        <v>0</v>
      </c>
      <c r="H514" s="16">
        <f t="shared" si="1220"/>
        <v>0</v>
      </c>
      <c r="I514" s="16">
        <f t="shared" si="1220"/>
        <v>0</v>
      </c>
      <c r="J514" s="26">
        <f t="shared" si="1088"/>
        <v>0</v>
      </c>
      <c r="K514" s="16">
        <f t="shared" ref="K514:R514" si="1269">SUM(K465:K468)</f>
        <v>23</v>
      </c>
      <c r="L514" s="16">
        <f t="shared" si="1269"/>
        <v>1</v>
      </c>
      <c r="M514" s="16">
        <f t="shared" si="1269"/>
        <v>0</v>
      </c>
      <c r="N514" s="16">
        <f t="shared" si="1269"/>
        <v>0</v>
      </c>
      <c r="O514" s="16">
        <f t="shared" si="1269"/>
        <v>0</v>
      </c>
      <c r="P514" s="16">
        <f t="shared" si="1269"/>
        <v>0</v>
      </c>
      <c r="Q514" s="16">
        <f t="shared" si="1269"/>
        <v>4</v>
      </c>
      <c r="R514" s="16">
        <f t="shared" si="1269"/>
        <v>0</v>
      </c>
      <c r="S514" s="26">
        <f t="shared" si="1090"/>
        <v>28</v>
      </c>
      <c r="T514" s="16">
        <f t="shared" ref="T514:AA514" si="1270">SUM(T465:T468)</f>
        <v>219</v>
      </c>
      <c r="U514" s="16">
        <f t="shared" si="1270"/>
        <v>17</v>
      </c>
      <c r="V514" s="16">
        <f t="shared" si="1270"/>
        <v>0</v>
      </c>
      <c r="W514" s="16">
        <f t="shared" si="1270"/>
        <v>0</v>
      </c>
      <c r="X514" s="16">
        <f t="shared" si="1270"/>
        <v>3</v>
      </c>
      <c r="Y514" s="16">
        <f t="shared" si="1270"/>
        <v>10</v>
      </c>
      <c r="Z514" s="16">
        <f t="shared" si="1270"/>
        <v>30</v>
      </c>
      <c r="AA514" s="16">
        <f t="shared" si="1270"/>
        <v>3</v>
      </c>
      <c r="AB514" s="26">
        <f t="shared" si="1092"/>
        <v>282</v>
      </c>
      <c r="AC514" s="30">
        <f t="shared" ref="AC514" si="1271">A514</f>
        <v>0.74999999999999944</v>
      </c>
      <c r="AD514" s="16">
        <f t="shared" ref="AD514:AK514" si="1272">SUM(AD465:AD468)</f>
        <v>717</v>
      </c>
      <c r="AE514" s="16">
        <f t="shared" si="1272"/>
        <v>56</v>
      </c>
      <c r="AF514" s="16">
        <f t="shared" si="1272"/>
        <v>0</v>
      </c>
      <c r="AG514" s="16">
        <f t="shared" si="1272"/>
        <v>0</v>
      </c>
      <c r="AH514" s="16">
        <f t="shared" si="1272"/>
        <v>8</v>
      </c>
      <c r="AI514" s="16">
        <f t="shared" si="1272"/>
        <v>32</v>
      </c>
      <c r="AJ514" s="16">
        <f t="shared" si="1272"/>
        <v>92</v>
      </c>
      <c r="AK514" s="16">
        <f t="shared" si="1272"/>
        <v>7</v>
      </c>
      <c r="AL514" s="26">
        <f t="shared" si="1094"/>
        <v>912</v>
      </c>
      <c r="AM514" s="18"/>
    </row>
    <row r="515" spans="1:39" ht="13.5" customHeight="1" thickTop="1" x14ac:dyDescent="0.2"/>
    <row r="516" spans="1:39" ht="27.75" customHeight="1" x14ac:dyDescent="0.2">
      <c r="A516" s="149" t="s">
        <v>5</v>
      </c>
      <c r="B516" s="150"/>
      <c r="C516" s="150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54"/>
      <c r="AB516" s="154"/>
    </row>
    <row r="517" spans="1:39" x14ac:dyDescent="0.2">
      <c r="A517" s="151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54"/>
      <c r="AB517" s="154"/>
    </row>
    <row r="518" spans="1:39" x14ac:dyDescent="0.2">
      <c r="A518" s="143" t="s">
        <v>26</v>
      </c>
      <c r="B518" s="152"/>
      <c r="C518" s="152" t="str">
        <f>$C$3</f>
        <v>Bristol CC</v>
      </c>
      <c r="D518" s="152"/>
      <c r="E518" s="152"/>
      <c r="F518" s="143" t="s">
        <v>14</v>
      </c>
      <c r="G518" s="152"/>
      <c r="H518" s="153" t="str">
        <f>$H$3</f>
        <v>11.06.2024</v>
      </c>
      <c r="I518" s="152"/>
      <c r="J518" s="154"/>
      <c r="K518" s="154"/>
      <c r="L518" s="152"/>
      <c r="M518" s="152"/>
      <c r="N518" s="152"/>
      <c r="O518" s="152"/>
      <c r="P518" s="152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54"/>
    </row>
    <row r="519" spans="1:39" x14ac:dyDescent="0.2">
      <c r="A519" s="143" t="s">
        <v>11</v>
      </c>
      <c r="B519" s="152"/>
      <c r="C519" s="152" t="str">
        <f>$C$4</f>
        <v>ID-0524-0183</v>
      </c>
      <c r="D519" s="152"/>
      <c r="E519" s="152"/>
      <c r="F519" s="143" t="s">
        <v>10</v>
      </c>
      <c r="G519" s="152"/>
      <c r="H519" s="153" t="str">
        <f>$H$4</f>
        <v>Raleigh Road / B3120 North Street</v>
      </c>
      <c r="I519" s="152"/>
      <c r="J519" s="154"/>
      <c r="K519" s="154"/>
      <c r="L519" s="152"/>
      <c r="M519" s="152"/>
      <c r="N519" s="155" t="s">
        <v>52</v>
      </c>
      <c r="O519" s="152" t="str">
        <f>$O$4</f>
        <v>Raleigh Road (NE)</v>
      </c>
      <c r="P519" s="154"/>
      <c r="Q519" s="154"/>
      <c r="R519" s="155" t="s">
        <v>54</v>
      </c>
      <c r="S519" s="152" t="str">
        <f>$S$4</f>
        <v>Raleigh Road (SW)</v>
      </c>
      <c r="T519" s="157"/>
      <c r="U519" s="157"/>
      <c r="V519" s="157"/>
      <c r="W519" s="157"/>
      <c r="X519" s="154"/>
      <c r="Y519" s="154"/>
      <c r="Z519" s="154"/>
      <c r="AA519" s="154"/>
      <c r="AB519" s="154"/>
    </row>
    <row r="520" spans="1:39" x14ac:dyDescent="0.2">
      <c r="A520" s="143" t="s">
        <v>9</v>
      </c>
      <c r="B520" s="152"/>
      <c r="C520" s="152" t="str">
        <f>$C$5</f>
        <v>Site 11</v>
      </c>
      <c r="D520" s="152"/>
      <c r="E520" s="152"/>
      <c r="F520" s="143" t="s">
        <v>15</v>
      </c>
      <c r="G520" s="152"/>
      <c r="H520" s="153" t="str">
        <f>$H$5</f>
        <v>Crossroads</v>
      </c>
      <c r="I520" s="152"/>
      <c r="J520" s="154"/>
      <c r="K520" s="154"/>
      <c r="L520" s="152"/>
      <c r="M520" s="152"/>
      <c r="N520" s="155" t="s">
        <v>53</v>
      </c>
      <c r="O520" s="152" t="str">
        <f>$O$5</f>
        <v>B3120 North Street (SE)</v>
      </c>
      <c r="P520" s="154"/>
      <c r="Q520" s="154"/>
      <c r="R520" s="155" t="s">
        <v>58</v>
      </c>
      <c r="S520" s="152" t="str">
        <f>$S$5</f>
        <v>B3120 North Street (NW)</v>
      </c>
      <c r="T520" s="157"/>
      <c r="U520" s="157"/>
      <c r="V520" s="157"/>
      <c r="W520" s="157"/>
      <c r="X520" s="154"/>
      <c r="Y520" s="154"/>
      <c r="Z520" s="154"/>
      <c r="AA520" s="154"/>
      <c r="AB520" s="154"/>
    </row>
    <row r="521" spans="1:39" ht="13.5" thickBot="1" x14ac:dyDescent="0.25"/>
    <row r="522" spans="1:39" ht="14.25" thickTop="1" thickBot="1" x14ac:dyDescent="0.25">
      <c r="B522" s="263" t="s">
        <v>45</v>
      </c>
      <c r="C522" s="264"/>
      <c r="D522" s="264"/>
      <c r="E522" s="264"/>
      <c r="F522" s="264"/>
      <c r="G522" s="264"/>
      <c r="H522" s="264"/>
      <c r="I522" s="264"/>
      <c r="J522" s="265"/>
    </row>
    <row r="523" spans="1:39" ht="27" thickTop="1" thickBot="1" x14ac:dyDescent="0.25">
      <c r="A523" s="32" t="s">
        <v>0</v>
      </c>
      <c r="B523" s="10" t="s">
        <v>155</v>
      </c>
      <c r="C523" s="10" t="s">
        <v>8</v>
      </c>
      <c r="D523" s="10" t="s">
        <v>156</v>
      </c>
      <c r="E523" s="10" t="s">
        <v>157</v>
      </c>
      <c r="F523" s="10" t="s">
        <v>158</v>
      </c>
      <c r="G523" s="10" t="s">
        <v>7</v>
      </c>
      <c r="H523" s="10" t="s">
        <v>2</v>
      </c>
      <c r="I523" s="10" t="s">
        <v>159</v>
      </c>
      <c r="J523" s="10" t="s">
        <v>6</v>
      </c>
    </row>
    <row r="524" spans="1:39" ht="13.5" thickTop="1" x14ac:dyDescent="0.2">
      <c r="A524" s="11">
        <f t="shared" ref="A524:A571" si="1273">A421</f>
        <v>0.29166666666666669</v>
      </c>
      <c r="B524" s="23">
        <v>4</v>
      </c>
      <c r="C524" s="23">
        <v>1</v>
      </c>
      <c r="D524" s="23">
        <v>2</v>
      </c>
      <c r="E524" s="23">
        <v>0</v>
      </c>
      <c r="F524" s="23">
        <v>0</v>
      </c>
      <c r="G524" s="23">
        <v>0</v>
      </c>
      <c r="H524" s="23">
        <v>1</v>
      </c>
      <c r="I524" s="23">
        <v>1</v>
      </c>
      <c r="J524" s="44">
        <f t="shared" ref="J524:J571" si="1274">SUM(B524:I524)</f>
        <v>9</v>
      </c>
    </row>
    <row r="525" spans="1:39" x14ac:dyDescent="0.2">
      <c r="A525" s="14">
        <f t="shared" si="1273"/>
        <v>0.30208333333333337</v>
      </c>
      <c r="B525" s="23">
        <v>4</v>
      </c>
      <c r="C525" s="23">
        <v>1</v>
      </c>
      <c r="D525" s="23">
        <v>0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44">
        <f t="shared" si="1274"/>
        <v>6</v>
      </c>
    </row>
    <row r="526" spans="1:39" x14ac:dyDescent="0.2">
      <c r="A526" s="14">
        <f t="shared" si="1273"/>
        <v>0.31250000000000006</v>
      </c>
      <c r="B526" s="23">
        <v>5</v>
      </c>
      <c r="C526" s="23">
        <v>1</v>
      </c>
      <c r="D526" s="23">
        <v>0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44">
        <f t="shared" si="1274"/>
        <v>7</v>
      </c>
    </row>
    <row r="527" spans="1:39" x14ac:dyDescent="0.2">
      <c r="A527" s="14">
        <f t="shared" si="1273"/>
        <v>0.32291666666666674</v>
      </c>
      <c r="B527" s="23">
        <v>12</v>
      </c>
      <c r="C527" s="23">
        <v>3</v>
      </c>
      <c r="D527" s="23">
        <v>0</v>
      </c>
      <c r="E527" s="23">
        <v>0</v>
      </c>
      <c r="F527" s="23">
        <v>0</v>
      </c>
      <c r="G527" s="23">
        <v>0</v>
      </c>
      <c r="H527" s="23">
        <v>3</v>
      </c>
      <c r="I527" s="23">
        <v>0</v>
      </c>
      <c r="J527" s="44">
        <f t="shared" si="1274"/>
        <v>18</v>
      </c>
    </row>
    <row r="528" spans="1:39" x14ac:dyDescent="0.2">
      <c r="A528" s="14">
        <f t="shared" si="1273"/>
        <v>0.33333333333333343</v>
      </c>
      <c r="B528" s="23">
        <v>13</v>
      </c>
      <c r="C528" s="23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6</v>
      </c>
      <c r="I528" s="23">
        <v>0</v>
      </c>
      <c r="J528" s="44">
        <f t="shared" si="1274"/>
        <v>22</v>
      </c>
    </row>
    <row r="529" spans="1:10" x14ac:dyDescent="0.2">
      <c r="A529" s="14">
        <f t="shared" si="1273"/>
        <v>0.34375000000000011</v>
      </c>
      <c r="B529" s="23">
        <v>13</v>
      </c>
      <c r="C529" s="23">
        <v>1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44">
        <f t="shared" si="1274"/>
        <v>14</v>
      </c>
    </row>
    <row r="530" spans="1:10" x14ac:dyDescent="0.2">
      <c r="A530" s="14">
        <f t="shared" si="1273"/>
        <v>0.3541666666666668</v>
      </c>
      <c r="B530" s="23">
        <v>15</v>
      </c>
      <c r="C530" s="23">
        <v>1</v>
      </c>
      <c r="D530" s="23">
        <v>0</v>
      </c>
      <c r="E530" s="23">
        <v>0</v>
      </c>
      <c r="F530" s="23">
        <v>0</v>
      </c>
      <c r="G530" s="23">
        <v>0</v>
      </c>
      <c r="H530" s="23">
        <v>1</v>
      </c>
      <c r="I530" s="23">
        <v>0</v>
      </c>
      <c r="J530" s="44">
        <f t="shared" si="1274"/>
        <v>17</v>
      </c>
    </row>
    <row r="531" spans="1:10" x14ac:dyDescent="0.2">
      <c r="A531" s="14">
        <f t="shared" si="1273"/>
        <v>0.36458333333333348</v>
      </c>
      <c r="B531" s="23">
        <v>10</v>
      </c>
      <c r="C531" s="23">
        <v>1</v>
      </c>
      <c r="D531" s="23">
        <v>0</v>
      </c>
      <c r="E531" s="23">
        <v>0</v>
      </c>
      <c r="F531" s="23">
        <v>0</v>
      </c>
      <c r="G531" s="23">
        <v>0</v>
      </c>
      <c r="H531" s="23">
        <v>3</v>
      </c>
      <c r="I531" s="23">
        <v>0</v>
      </c>
      <c r="J531" s="44">
        <f t="shared" si="1274"/>
        <v>14</v>
      </c>
    </row>
    <row r="532" spans="1:10" x14ac:dyDescent="0.2">
      <c r="A532" s="14">
        <f t="shared" si="1273"/>
        <v>0.37500000000000017</v>
      </c>
      <c r="B532" s="23">
        <v>8</v>
      </c>
      <c r="C532" s="23">
        <v>2</v>
      </c>
      <c r="D532" s="23">
        <v>0</v>
      </c>
      <c r="E532" s="23">
        <v>0</v>
      </c>
      <c r="F532" s="23">
        <v>0</v>
      </c>
      <c r="G532" s="23">
        <v>1</v>
      </c>
      <c r="H532" s="23">
        <v>1</v>
      </c>
      <c r="I532" s="23">
        <v>0</v>
      </c>
      <c r="J532" s="44">
        <f t="shared" si="1274"/>
        <v>12</v>
      </c>
    </row>
    <row r="533" spans="1:10" x14ac:dyDescent="0.2">
      <c r="A533" s="11">
        <f t="shared" si="1273"/>
        <v>0.38541666666666685</v>
      </c>
      <c r="B533" s="23">
        <v>6</v>
      </c>
      <c r="C533" s="23">
        <v>4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44">
        <f t="shared" si="1274"/>
        <v>10</v>
      </c>
    </row>
    <row r="534" spans="1:10" x14ac:dyDescent="0.2">
      <c r="A534" s="14">
        <f t="shared" si="1273"/>
        <v>0.39583333333333354</v>
      </c>
      <c r="B534" s="23">
        <v>5</v>
      </c>
      <c r="C534" s="23">
        <v>1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44">
        <f t="shared" si="1274"/>
        <v>6</v>
      </c>
    </row>
    <row r="535" spans="1:10" x14ac:dyDescent="0.2">
      <c r="A535" s="14">
        <f t="shared" si="1273"/>
        <v>0.40625000000000022</v>
      </c>
      <c r="B535" s="23">
        <v>5</v>
      </c>
      <c r="C535" s="23">
        <v>4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44">
        <f t="shared" si="1274"/>
        <v>10</v>
      </c>
    </row>
    <row r="536" spans="1:10" x14ac:dyDescent="0.2">
      <c r="A536" s="14">
        <f t="shared" si="1273"/>
        <v>0.41666666666666691</v>
      </c>
      <c r="B536" s="23">
        <v>6</v>
      </c>
      <c r="C536" s="23">
        <v>3</v>
      </c>
      <c r="D536" s="23">
        <v>0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44">
        <f t="shared" si="1274"/>
        <v>10</v>
      </c>
    </row>
    <row r="537" spans="1:10" x14ac:dyDescent="0.2">
      <c r="A537" s="14">
        <f t="shared" si="1273"/>
        <v>0.42708333333333359</v>
      </c>
      <c r="B537" s="23">
        <v>7</v>
      </c>
      <c r="C537" s="23">
        <v>5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44">
        <f t="shared" si="1274"/>
        <v>13</v>
      </c>
    </row>
    <row r="538" spans="1:10" x14ac:dyDescent="0.2">
      <c r="A538" s="14">
        <f t="shared" si="1273"/>
        <v>0.43750000000000028</v>
      </c>
      <c r="B538" s="23">
        <v>6</v>
      </c>
      <c r="C538" s="23">
        <v>2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44">
        <f t="shared" si="1274"/>
        <v>9</v>
      </c>
    </row>
    <row r="539" spans="1:10" x14ac:dyDescent="0.2">
      <c r="A539" s="14">
        <f t="shared" si="1273"/>
        <v>0.44791666666666696</v>
      </c>
      <c r="B539" s="23">
        <v>5</v>
      </c>
      <c r="C539" s="23">
        <v>4</v>
      </c>
      <c r="D539" s="23">
        <v>0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44">
        <f t="shared" si="1274"/>
        <v>10</v>
      </c>
    </row>
    <row r="540" spans="1:10" x14ac:dyDescent="0.2">
      <c r="A540" s="14">
        <f t="shared" si="1273"/>
        <v>0.45833333333333365</v>
      </c>
      <c r="B540" s="23">
        <v>10</v>
      </c>
      <c r="C540" s="23">
        <v>5</v>
      </c>
      <c r="D540" s="23">
        <v>0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44">
        <f t="shared" si="1274"/>
        <v>16</v>
      </c>
    </row>
    <row r="541" spans="1:10" x14ac:dyDescent="0.2">
      <c r="A541" s="14">
        <f t="shared" si="1273"/>
        <v>0.46875000000000033</v>
      </c>
      <c r="B541" s="23">
        <v>7</v>
      </c>
      <c r="C541" s="23">
        <v>1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44">
        <f t="shared" si="1274"/>
        <v>8</v>
      </c>
    </row>
    <row r="542" spans="1:10" x14ac:dyDescent="0.2">
      <c r="A542" s="11">
        <f t="shared" si="1273"/>
        <v>0.47916666666666702</v>
      </c>
      <c r="B542" s="23">
        <v>6</v>
      </c>
      <c r="C542" s="23">
        <v>1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44">
        <f t="shared" si="1274"/>
        <v>9</v>
      </c>
    </row>
    <row r="543" spans="1:10" x14ac:dyDescent="0.2">
      <c r="A543" s="14">
        <f t="shared" si="1273"/>
        <v>0.4895833333333337</v>
      </c>
      <c r="B543" s="23">
        <v>3</v>
      </c>
      <c r="C543" s="23">
        <v>1</v>
      </c>
      <c r="D543" s="23">
        <v>0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44">
        <f t="shared" si="1274"/>
        <v>5</v>
      </c>
    </row>
    <row r="544" spans="1:10" x14ac:dyDescent="0.2">
      <c r="A544" s="14">
        <f t="shared" si="1273"/>
        <v>0.50000000000000033</v>
      </c>
      <c r="B544" s="23">
        <v>6</v>
      </c>
      <c r="C544" s="23">
        <v>2</v>
      </c>
      <c r="D544" s="23">
        <v>2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44">
        <f t="shared" si="1274"/>
        <v>11</v>
      </c>
    </row>
    <row r="545" spans="1:10" x14ac:dyDescent="0.2">
      <c r="A545" s="14">
        <f t="shared" si="1273"/>
        <v>0.51041666666666696</v>
      </c>
      <c r="B545" s="23">
        <v>3</v>
      </c>
      <c r="C545" s="23">
        <v>5</v>
      </c>
      <c r="D545" s="23">
        <v>0</v>
      </c>
      <c r="E545" s="23">
        <v>0</v>
      </c>
      <c r="F545" s="23">
        <v>0</v>
      </c>
      <c r="G545" s="23">
        <v>1</v>
      </c>
      <c r="H545" s="23">
        <v>0</v>
      </c>
      <c r="I545" s="23">
        <v>0</v>
      </c>
      <c r="J545" s="44">
        <f t="shared" si="1274"/>
        <v>9</v>
      </c>
    </row>
    <row r="546" spans="1:10" x14ac:dyDescent="0.2">
      <c r="A546" s="14">
        <f t="shared" si="1273"/>
        <v>0.52083333333333359</v>
      </c>
      <c r="B546" s="23">
        <v>4</v>
      </c>
      <c r="C546" s="23">
        <v>2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44">
        <f t="shared" si="1274"/>
        <v>7</v>
      </c>
    </row>
    <row r="547" spans="1:10" x14ac:dyDescent="0.2">
      <c r="A547" s="14">
        <f t="shared" si="1273"/>
        <v>0.53125000000000022</v>
      </c>
      <c r="B547" s="23">
        <v>9</v>
      </c>
      <c r="C547" s="23">
        <v>2</v>
      </c>
      <c r="D547" s="23">
        <v>0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44">
        <f t="shared" si="1274"/>
        <v>12</v>
      </c>
    </row>
    <row r="548" spans="1:10" x14ac:dyDescent="0.2">
      <c r="A548" s="14">
        <f t="shared" si="1273"/>
        <v>0.54166666666666685</v>
      </c>
      <c r="B548" s="23">
        <v>10</v>
      </c>
      <c r="C548" s="23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44">
        <f t="shared" si="1274"/>
        <v>13</v>
      </c>
    </row>
    <row r="549" spans="1:10" x14ac:dyDescent="0.2">
      <c r="A549" s="14">
        <f t="shared" si="1273"/>
        <v>0.55208333333333348</v>
      </c>
      <c r="B549" s="23">
        <v>7</v>
      </c>
      <c r="C549" s="23">
        <v>1</v>
      </c>
      <c r="D549" s="23">
        <v>1</v>
      </c>
      <c r="E549" s="23">
        <v>0</v>
      </c>
      <c r="F549" s="23">
        <v>0</v>
      </c>
      <c r="G549" s="23">
        <v>0</v>
      </c>
      <c r="H549" s="23">
        <v>2</v>
      </c>
      <c r="I549" s="23">
        <v>0</v>
      </c>
      <c r="J549" s="44">
        <f t="shared" si="1274"/>
        <v>11</v>
      </c>
    </row>
    <row r="550" spans="1:10" x14ac:dyDescent="0.2">
      <c r="A550" s="14">
        <f t="shared" si="1273"/>
        <v>0.56250000000000011</v>
      </c>
      <c r="B550" s="23">
        <v>4</v>
      </c>
      <c r="C550" s="23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44">
        <f t="shared" si="1274"/>
        <v>7</v>
      </c>
    </row>
    <row r="551" spans="1:10" x14ac:dyDescent="0.2">
      <c r="A551" s="11">
        <f t="shared" si="1273"/>
        <v>0.57291666666666674</v>
      </c>
      <c r="B551" s="23">
        <v>3</v>
      </c>
      <c r="C551" s="23">
        <v>0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44">
        <f t="shared" si="1274"/>
        <v>3</v>
      </c>
    </row>
    <row r="552" spans="1:10" x14ac:dyDescent="0.2">
      <c r="A552" s="14">
        <f t="shared" si="1273"/>
        <v>0.58333333333333337</v>
      </c>
      <c r="B552" s="23">
        <v>2</v>
      </c>
      <c r="C552" s="23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2</v>
      </c>
      <c r="I552" s="23">
        <v>0</v>
      </c>
      <c r="J552" s="44">
        <f t="shared" si="1274"/>
        <v>7</v>
      </c>
    </row>
    <row r="553" spans="1:10" x14ac:dyDescent="0.2">
      <c r="A553" s="14">
        <f t="shared" si="1273"/>
        <v>0.59375</v>
      </c>
      <c r="B553" s="23">
        <v>2</v>
      </c>
      <c r="C553" s="23">
        <v>0</v>
      </c>
      <c r="D553" s="23">
        <v>0</v>
      </c>
      <c r="E553" s="23">
        <v>0</v>
      </c>
      <c r="F553" s="23">
        <v>0</v>
      </c>
      <c r="G553" s="23">
        <v>0</v>
      </c>
      <c r="H553" s="23">
        <v>1</v>
      </c>
      <c r="I553" s="23">
        <v>1</v>
      </c>
      <c r="J553" s="44">
        <f t="shared" si="1274"/>
        <v>4</v>
      </c>
    </row>
    <row r="554" spans="1:10" x14ac:dyDescent="0.2">
      <c r="A554" s="14">
        <f t="shared" si="1273"/>
        <v>0.60416666666666663</v>
      </c>
      <c r="B554" s="23">
        <v>3</v>
      </c>
      <c r="C554" s="23">
        <v>0</v>
      </c>
      <c r="D554" s="23">
        <v>0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44">
        <f t="shared" si="1274"/>
        <v>4</v>
      </c>
    </row>
    <row r="555" spans="1:10" x14ac:dyDescent="0.2">
      <c r="A555" s="14">
        <f t="shared" si="1273"/>
        <v>0.61458333333333326</v>
      </c>
      <c r="B555" s="23">
        <v>5</v>
      </c>
      <c r="C555" s="23">
        <v>0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44">
        <f t="shared" si="1274"/>
        <v>5</v>
      </c>
    </row>
    <row r="556" spans="1:10" x14ac:dyDescent="0.2">
      <c r="A556" s="14">
        <f t="shared" si="1273"/>
        <v>0.62499999999999989</v>
      </c>
      <c r="B556" s="23">
        <v>5</v>
      </c>
      <c r="C556" s="23">
        <v>4</v>
      </c>
      <c r="D556" s="23">
        <v>0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44">
        <f t="shared" si="1274"/>
        <v>10</v>
      </c>
    </row>
    <row r="557" spans="1:10" x14ac:dyDescent="0.2">
      <c r="A557" s="14">
        <f t="shared" si="1273"/>
        <v>0.63541666666666652</v>
      </c>
      <c r="B557" s="23">
        <v>6</v>
      </c>
      <c r="C557" s="23">
        <v>4</v>
      </c>
      <c r="D557" s="23">
        <v>0</v>
      </c>
      <c r="E557" s="23">
        <v>0</v>
      </c>
      <c r="F557" s="23">
        <v>0</v>
      </c>
      <c r="G557" s="23">
        <v>0</v>
      </c>
      <c r="H557" s="23">
        <v>5</v>
      </c>
      <c r="I557" s="23">
        <v>0</v>
      </c>
      <c r="J557" s="44">
        <f t="shared" si="1274"/>
        <v>15</v>
      </c>
    </row>
    <row r="558" spans="1:10" x14ac:dyDescent="0.2">
      <c r="A558" s="14">
        <f t="shared" si="1273"/>
        <v>0.64583333333333315</v>
      </c>
      <c r="B558" s="23">
        <v>12</v>
      </c>
      <c r="C558" s="23">
        <v>0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2</v>
      </c>
      <c r="J558" s="44">
        <f t="shared" si="1274"/>
        <v>14</v>
      </c>
    </row>
    <row r="559" spans="1:10" x14ac:dyDescent="0.2">
      <c r="A559" s="14">
        <f t="shared" si="1273"/>
        <v>0.65624999999999978</v>
      </c>
      <c r="B559" s="23">
        <v>5</v>
      </c>
      <c r="C559" s="23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44">
        <f t="shared" si="1274"/>
        <v>7</v>
      </c>
    </row>
    <row r="560" spans="1:10" x14ac:dyDescent="0.2">
      <c r="A560" s="11">
        <f t="shared" si="1273"/>
        <v>0.66666666666666641</v>
      </c>
      <c r="B560" s="23">
        <v>7</v>
      </c>
      <c r="C560" s="23">
        <v>1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44">
        <f t="shared" si="1274"/>
        <v>8</v>
      </c>
    </row>
    <row r="561" spans="1:10" x14ac:dyDescent="0.2">
      <c r="A561" s="14">
        <f t="shared" si="1273"/>
        <v>0.67708333333333304</v>
      </c>
      <c r="B561" s="23">
        <v>6</v>
      </c>
      <c r="C561" s="23">
        <v>4</v>
      </c>
      <c r="D561" s="23">
        <v>0</v>
      </c>
      <c r="E561" s="23">
        <v>0</v>
      </c>
      <c r="F561" s="23">
        <v>0</v>
      </c>
      <c r="G561" s="23">
        <v>1</v>
      </c>
      <c r="H561" s="23">
        <v>0</v>
      </c>
      <c r="I561" s="23">
        <v>0</v>
      </c>
      <c r="J561" s="44">
        <f t="shared" si="1274"/>
        <v>11</v>
      </c>
    </row>
    <row r="562" spans="1:10" x14ac:dyDescent="0.2">
      <c r="A562" s="14">
        <f t="shared" si="1273"/>
        <v>0.68749999999999967</v>
      </c>
      <c r="B562" s="23">
        <v>1</v>
      </c>
      <c r="C562" s="23">
        <v>4</v>
      </c>
      <c r="D562" s="23">
        <v>0</v>
      </c>
      <c r="E562" s="23">
        <v>0</v>
      </c>
      <c r="F562" s="23">
        <v>0</v>
      </c>
      <c r="G562" s="23">
        <v>0</v>
      </c>
      <c r="H562" s="23">
        <v>3</v>
      </c>
      <c r="I562" s="23">
        <v>0</v>
      </c>
      <c r="J562" s="44">
        <f t="shared" si="1274"/>
        <v>8</v>
      </c>
    </row>
    <row r="563" spans="1:10" x14ac:dyDescent="0.2">
      <c r="A563" s="14">
        <f t="shared" si="1273"/>
        <v>0.6979166666666663</v>
      </c>
      <c r="B563" s="23">
        <v>5</v>
      </c>
      <c r="C563" s="23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44">
        <f t="shared" si="1274"/>
        <v>7</v>
      </c>
    </row>
    <row r="564" spans="1:10" x14ac:dyDescent="0.2">
      <c r="A564" s="14">
        <f t="shared" si="1273"/>
        <v>0.70833333333333293</v>
      </c>
      <c r="B564" s="23">
        <v>12</v>
      </c>
      <c r="C564" s="23">
        <v>0</v>
      </c>
      <c r="D564" s="23">
        <v>0</v>
      </c>
      <c r="E564" s="23">
        <v>0</v>
      </c>
      <c r="F564" s="23">
        <v>0</v>
      </c>
      <c r="G564" s="23">
        <v>2</v>
      </c>
      <c r="H564" s="23">
        <v>2</v>
      </c>
      <c r="I564" s="23">
        <v>0</v>
      </c>
      <c r="J564" s="44">
        <f t="shared" si="1274"/>
        <v>16</v>
      </c>
    </row>
    <row r="565" spans="1:10" x14ac:dyDescent="0.2">
      <c r="A565" s="14">
        <f t="shared" si="1273"/>
        <v>0.71874999999999956</v>
      </c>
      <c r="B565" s="23">
        <v>6</v>
      </c>
      <c r="C565" s="23">
        <v>1</v>
      </c>
      <c r="D565" s="23">
        <v>0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44">
        <f t="shared" si="1274"/>
        <v>8</v>
      </c>
    </row>
    <row r="566" spans="1:10" x14ac:dyDescent="0.2">
      <c r="A566" s="14">
        <f t="shared" si="1273"/>
        <v>0.72916666666666619</v>
      </c>
      <c r="B566" s="23">
        <v>9</v>
      </c>
      <c r="C566" s="23">
        <v>1</v>
      </c>
      <c r="D566" s="23">
        <v>0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44">
        <f t="shared" si="1274"/>
        <v>11</v>
      </c>
    </row>
    <row r="567" spans="1:10" x14ac:dyDescent="0.2">
      <c r="A567" s="14">
        <f t="shared" si="1273"/>
        <v>0.73958333333333282</v>
      </c>
      <c r="B567" s="23">
        <v>12</v>
      </c>
      <c r="C567" s="23">
        <v>1</v>
      </c>
      <c r="D567" s="23">
        <v>0</v>
      </c>
      <c r="E567" s="23">
        <v>0</v>
      </c>
      <c r="F567" s="23">
        <v>0</v>
      </c>
      <c r="G567" s="23">
        <v>0</v>
      </c>
      <c r="H567" s="23">
        <v>3</v>
      </c>
      <c r="I567" s="23">
        <v>1</v>
      </c>
      <c r="J567" s="44">
        <f t="shared" si="1274"/>
        <v>17</v>
      </c>
    </row>
    <row r="568" spans="1:10" x14ac:dyDescent="0.2">
      <c r="A568" s="14">
        <f t="shared" si="1273"/>
        <v>0.74999999999999944</v>
      </c>
      <c r="B568" s="23">
        <v>12</v>
      </c>
      <c r="C568" s="23">
        <v>0</v>
      </c>
      <c r="D568" s="23">
        <v>0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44">
        <f t="shared" si="1274"/>
        <v>13</v>
      </c>
    </row>
    <row r="569" spans="1:10" x14ac:dyDescent="0.2">
      <c r="A569" s="11">
        <f t="shared" si="1273"/>
        <v>0.76041666666666607</v>
      </c>
      <c r="B569" s="23">
        <v>5</v>
      </c>
      <c r="C569" s="23">
        <v>1</v>
      </c>
      <c r="D569" s="23">
        <v>0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44">
        <f t="shared" si="1274"/>
        <v>7</v>
      </c>
    </row>
    <row r="570" spans="1:10" x14ac:dyDescent="0.2">
      <c r="A570" s="14">
        <f t="shared" si="1273"/>
        <v>0.7708333333333327</v>
      </c>
      <c r="B570" s="23">
        <v>11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44">
        <f t="shared" si="1274"/>
        <v>11</v>
      </c>
    </row>
    <row r="571" spans="1:10" ht="13.5" thickBot="1" x14ac:dyDescent="0.25">
      <c r="A571" s="11">
        <f t="shared" si="1273"/>
        <v>0.78124999999999933</v>
      </c>
      <c r="B571" s="23">
        <v>10</v>
      </c>
      <c r="C571" s="23">
        <v>0</v>
      </c>
      <c r="D571" s="23">
        <v>0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44">
        <f t="shared" si="1274"/>
        <v>11</v>
      </c>
    </row>
    <row r="572" spans="1:10" ht="14.25" thickTop="1" thickBot="1" x14ac:dyDescent="0.25">
      <c r="A572" s="32" t="s">
        <v>3</v>
      </c>
      <c r="B572" s="266" t="s">
        <v>4</v>
      </c>
      <c r="C572" s="267"/>
      <c r="D572" s="267"/>
      <c r="E572" s="267"/>
      <c r="F572" s="267"/>
      <c r="G572" s="267"/>
      <c r="H572" s="267"/>
      <c r="I572" s="268"/>
      <c r="J572" s="10" t="s">
        <v>6</v>
      </c>
    </row>
    <row r="573" spans="1:10" ht="13.5" thickTop="1" x14ac:dyDescent="0.2">
      <c r="A573" s="15">
        <f t="shared" ref="A573:A617" si="1275">A470</f>
        <v>0.29166666666666669</v>
      </c>
      <c r="B573" s="19">
        <f t="shared" ref="B573:I573" si="1276">SUM(B524:B527)</f>
        <v>25</v>
      </c>
      <c r="C573" s="19">
        <f t="shared" si="1276"/>
        <v>6</v>
      </c>
      <c r="D573" s="19">
        <f t="shared" si="1276"/>
        <v>2</v>
      </c>
      <c r="E573" s="19">
        <f t="shared" si="1276"/>
        <v>0</v>
      </c>
      <c r="F573" s="19">
        <f t="shared" si="1276"/>
        <v>0</v>
      </c>
      <c r="G573" s="19">
        <f t="shared" si="1276"/>
        <v>0</v>
      </c>
      <c r="H573" s="19">
        <f t="shared" si="1276"/>
        <v>6</v>
      </c>
      <c r="I573" s="19">
        <f t="shared" si="1276"/>
        <v>1</v>
      </c>
      <c r="J573" s="20">
        <f t="shared" ref="J573:J617" si="1277">SUM(B573:I573)</f>
        <v>40</v>
      </c>
    </row>
    <row r="574" spans="1:10" x14ac:dyDescent="0.2">
      <c r="A574" s="14">
        <f t="shared" si="1275"/>
        <v>0.30208333333333337</v>
      </c>
      <c r="B574" s="12">
        <f t="shared" ref="B574:I574" si="1278">SUM(B525:B528)</f>
        <v>34</v>
      </c>
      <c r="C574" s="12">
        <f t="shared" si="1278"/>
        <v>8</v>
      </c>
      <c r="D574" s="12">
        <f t="shared" si="1278"/>
        <v>0</v>
      </c>
      <c r="E574" s="12">
        <f t="shared" si="1278"/>
        <v>0</v>
      </c>
      <c r="F574" s="12">
        <f t="shared" si="1278"/>
        <v>0</v>
      </c>
      <c r="G574" s="12">
        <f t="shared" si="1278"/>
        <v>0</v>
      </c>
      <c r="H574" s="12">
        <f t="shared" si="1278"/>
        <v>11</v>
      </c>
      <c r="I574" s="12">
        <f t="shared" si="1278"/>
        <v>0</v>
      </c>
      <c r="J574" s="20">
        <f t="shared" si="1277"/>
        <v>53</v>
      </c>
    </row>
    <row r="575" spans="1:10" x14ac:dyDescent="0.2">
      <c r="A575" s="14">
        <f t="shared" si="1275"/>
        <v>0.31250000000000006</v>
      </c>
      <c r="B575" s="12">
        <f t="shared" ref="B575:I575" si="1279">SUM(B526:B529)</f>
        <v>43</v>
      </c>
      <c r="C575" s="12">
        <f t="shared" si="1279"/>
        <v>8</v>
      </c>
      <c r="D575" s="12">
        <f t="shared" si="1279"/>
        <v>0</v>
      </c>
      <c r="E575" s="12">
        <f t="shared" si="1279"/>
        <v>0</v>
      </c>
      <c r="F575" s="12">
        <f t="shared" si="1279"/>
        <v>0</v>
      </c>
      <c r="G575" s="12">
        <f t="shared" si="1279"/>
        <v>0</v>
      </c>
      <c r="H575" s="12">
        <f t="shared" si="1279"/>
        <v>10</v>
      </c>
      <c r="I575" s="12">
        <f t="shared" si="1279"/>
        <v>0</v>
      </c>
      <c r="J575" s="20">
        <f t="shared" si="1277"/>
        <v>61</v>
      </c>
    </row>
    <row r="576" spans="1:10" x14ac:dyDescent="0.2">
      <c r="A576" s="14">
        <f t="shared" si="1275"/>
        <v>0.32291666666666674</v>
      </c>
      <c r="B576" s="12">
        <f t="shared" ref="B576:I576" si="1280">SUM(B527:B530)</f>
        <v>53</v>
      </c>
      <c r="C576" s="12">
        <f t="shared" si="1280"/>
        <v>8</v>
      </c>
      <c r="D576" s="12">
        <f t="shared" si="1280"/>
        <v>0</v>
      </c>
      <c r="E576" s="12">
        <f t="shared" si="1280"/>
        <v>0</v>
      </c>
      <c r="F576" s="12">
        <f t="shared" si="1280"/>
        <v>0</v>
      </c>
      <c r="G576" s="12">
        <f t="shared" si="1280"/>
        <v>0</v>
      </c>
      <c r="H576" s="12">
        <f t="shared" si="1280"/>
        <v>10</v>
      </c>
      <c r="I576" s="12">
        <f t="shared" si="1280"/>
        <v>0</v>
      </c>
      <c r="J576" s="20">
        <f t="shared" si="1277"/>
        <v>71</v>
      </c>
    </row>
    <row r="577" spans="1:10" x14ac:dyDescent="0.2">
      <c r="A577" s="14">
        <f t="shared" si="1275"/>
        <v>0.33333333333333343</v>
      </c>
      <c r="B577" s="12">
        <f t="shared" ref="B577:I577" si="1281">SUM(B528:B531)</f>
        <v>51</v>
      </c>
      <c r="C577" s="12">
        <f t="shared" si="1281"/>
        <v>6</v>
      </c>
      <c r="D577" s="12">
        <f t="shared" si="1281"/>
        <v>0</v>
      </c>
      <c r="E577" s="12">
        <f t="shared" si="1281"/>
        <v>0</v>
      </c>
      <c r="F577" s="12">
        <f t="shared" si="1281"/>
        <v>0</v>
      </c>
      <c r="G577" s="12">
        <f t="shared" si="1281"/>
        <v>0</v>
      </c>
      <c r="H577" s="12">
        <f t="shared" si="1281"/>
        <v>10</v>
      </c>
      <c r="I577" s="12">
        <f t="shared" si="1281"/>
        <v>0</v>
      </c>
      <c r="J577" s="20">
        <f t="shared" si="1277"/>
        <v>67</v>
      </c>
    </row>
    <row r="578" spans="1:10" x14ac:dyDescent="0.2">
      <c r="A578" s="14">
        <f t="shared" si="1275"/>
        <v>0.34375000000000011</v>
      </c>
      <c r="B578" s="12">
        <f t="shared" ref="B578:I578" si="1282">SUM(B529:B532)</f>
        <v>46</v>
      </c>
      <c r="C578" s="12">
        <f t="shared" si="1282"/>
        <v>5</v>
      </c>
      <c r="D578" s="12">
        <f t="shared" si="1282"/>
        <v>0</v>
      </c>
      <c r="E578" s="12">
        <f t="shared" si="1282"/>
        <v>0</v>
      </c>
      <c r="F578" s="12">
        <f t="shared" si="1282"/>
        <v>0</v>
      </c>
      <c r="G578" s="12">
        <f t="shared" si="1282"/>
        <v>1</v>
      </c>
      <c r="H578" s="12">
        <f t="shared" si="1282"/>
        <v>5</v>
      </c>
      <c r="I578" s="12">
        <f t="shared" si="1282"/>
        <v>0</v>
      </c>
      <c r="J578" s="20">
        <f t="shared" si="1277"/>
        <v>57</v>
      </c>
    </row>
    <row r="579" spans="1:10" x14ac:dyDescent="0.2">
      <c r="A579" s="14">
        <f t="shared" si="1275"/>
        <v>0.3541666666666668</v>
      </c>
      <c r="B579" s="12">
        <f t="shared" ref="B579:I579" si="1283">SUM(B530:B533)</f>
        <v>39</v>
      </c>
      <c r="C579" s="12">
        <f t="shared" si="1283"/>
        <v>8</v>
      </c>
      <c r="D579" s="12">
        <f t="shared" si="1283"/>
        <v>0</v>
      </c>
      <c r="E579" s="12">
        <f t="shared" si="1283"/>
        <v>0</v>
      </c>
      <c r="F579" s="12">
        <f t="shared" si="1283"/>
        <v>0</v>
      </c>
      <c r="G579" s="12">
        <f t="shared" si="1283"/>
        <v>1</v>
      </c>
      <c r="H579" s="12">
        <f t="shared" si="1283"/>
        <v>5</v>
      </c>
      <c r="I579" s="12">
        <f t="shared" si="1283"/>
        <v>0</v>
      </c>
      <c r="J579" s="20">
        <f t="shared" si="1277"/>
        <v>53</v>
      </c>
    </row>
    <row r="580" spans="1:10" x14ac:dyDescent="0.2">
      <c r="A580" s="14">
        <f t="shared" si="1275"/>
        <v>0.36458333333333348</v>
      </c>
      <c r="B580" s="12">
        <f t="shared" ref="B580:I580" si="1284">SUM(B531:B534)</f>
        <v>29</v>
      </c>
      <c r="C580" s="12">
        <f t="shared" si="1284"/>
        <v>8</v>
      </c>
      <c r="D580" s="12">
        <f t="shared" si="1284"/>
        <v>0</v>
      </c>
      <c r="E580" s="12">
        <f t="shared" si="1284"/>
        <v>0</v>
      </c>
      <c r="F580" s="12">
        <f t="shared" si="1284"/>
        <v>0</v>
      </c>
      <c r="G580" s="12">
        <f t="shared" si="1284"/>
        <v>1</v>
      </c>
      <c r="H580" s="12">
        <f t="shared" si="1284"/>
        <v>4</v>
      </c>
      <c r="I580" s="12">
        <f t="shared" si="1284"/>
        <v>0</v>
      </c>
      <c r="J580" s="20">
        <f t="shared" si="1277"/>
        <v>42</v>
      </c>
    </row>
    <row r="581" spans="1:10" x14ac:dyDescent="0.2">
      <c r="A581" s="14">
        <f t="shared" si="1275"/>
        <v>0.37500000000000017</v>
      </c>
      <c r="B581" s="12">
        <f t="shared" ref="B581:I581" si="1285">SUM(B532:B535)</f>
        <v>24</v>
      </c>
      <c r="C581" s="12">
        <f t="shared" si="1285"/>
        <v>11</v>
      </c>
      <c r="D581" s="12">
        <f t="shared" si="1285"/>
        <v>1</v>
      </c>
      <c r="E581" s="12">
        <f t="shared" si="1285"/>
        <v>0</v>
      </c>
      <c r="F581" s="12">
        <f t="shared" si="1285"/>
        <v>0</v>
      </c>
      <c r="G581" s="12">
        <f t="shared" si="1285"/>
        <v>1</v>
      </c>
      <c r="H581" s="12">
        <f t="shared" si="1285"/>
        <v>1</v>
      </c>
      <c r="I581" s="12">
        <f t="shared" si="1285"/>
        <v>0</v>
      </c>
      <c r="J581" s="20">
        <f t="shared" si="1277"/>
        <v>38</v>
      </c>
    </row>
    <row r="582" spans="1:10" x14ac:dyDescent="0.2">
      <c r="A582" s="14">
        <f t="shared" si="1275"/>
        <v>0.38541666666666685</v>
      </c>
      <c r="B582" s="12">
        <f t="shared" ref="B582:I582" si="1286">SUM(B533:B536)</f>
        <v>22</v>
      </c>
      <c r="C582" s="12">
        <f t="shared" si="1286"/>
        <v>12</v>
      </c>
      <c r="D582" s="12">
        <f t="shared" si="1286"/>
        <v>1</v>
      </c>
      <c r="E582" s="12">
        <f t="shared" si="1286"/>
        <v>0</v>
      </c>
      <c r="F582" s="12">
        <f t="shared" si="1286"/>
        <v>0</v>
      </c>
      <c r="G582" s="12">
        <f t="shared" si="1286"/>
        <v>0</v>
      </c>
      <c r="H582" s="12">
        <f t="shared" si="1286"/>
        <v>1</v>
      </c>
      <c r="I582" s="12">
        <f t="shared" si="1286"/>
        <v>0</v>
      </c>
      <c r="J582" s="20">
        <f t="shared" si="1277"/>
        <v>36</v>
      </c>
    </row>
    <row r="583" spans="1:10" x14ac:dyDescent="0.2">
      <c r="A583" s="14">
        <f t="shared" si="1275"/>
        <v>0.39583333333333354</v>
      </c>
      <c r="B583" s="12">
        <f t="shared" ref="B583:I583" si="1287">SUM(B534:B537)</f>
        <v>23</v>
      </c>
      <c r="C583" s="12">
        <f t="shared" si="1287"/>
        <v>13</v>
      </c>
      <c r="D583" s="12">
        <f t="shared" si="1287"/>
        <v>2</v>
      </c>
      <c r="E583" s="12">
        <f t="shared" si="1287"/>
        <v>0</v>
      </c>
      <c r="F583" s="12">
        <f t="shared" si="1287"/>
        <v>0</v>
      </c>
      <c r="G583" s="12">
        <f t="shared" si="1287"/>
        <v>0</v>
      </c>
      <c r="H583" s="12">
        <f t="shared" si="1287"/>
        <v>1</v>
      </c>
      <c r="I583" s="12">
        <f t="shared" si="1287"/>
        <v>0</v>
      </c>
      <c r="J583" s="20">
        <f t="shared" si="1277"/>
        <v>39</v>
      </c>
    </row>
    <row r="584" spans="1:10" x14ac:dyDescent="0.2">
      <c r="A584" s="14">
        <f t="shared" si="1275"/>
        <v>0.40625000000000022</v>
      </c>
      <c r="B584" s="12">
        <f t="shared" ref="B584:I584" si="1288">SUM(B535:B538)</f>
        <v>24</v>
      </c>
      <c r="C584" s="12">
        <f t="shared" si="1288"/>
        <v>14</v>
      </c>
      <c r="D584" s="12">
        <f t="shared" si="1288"/>
        <v>3</v>
      </c>
      <c r="E584" s="12">
        <f t="shared" si="1288"/>
        <v>0</v>
      </c>
      <c r="F584" s="12">
        <f t="shared" si="1288"/>
        <v>0</v>
      </c>
      <c r="G584" s="12">
        <f t="shared" si="1288"/>
        <v>0</v>
      </c>
      <c r="H584" s="12">
        <f t="shared" si="1288"/>
        <v>1</v>
      </c>
      <c r="I584" s="12">
        <f t="shared" si="1288"/>
        <v>0</v>
      </c>
      <c r="J584" s="20">
        <f t="shared" si="1277"/>
        <v>42</v>
      </c>
    </row>
    <row r="585" spans="1:10" x14ac:dyDescent="0.2">
      <c r="A585" s="14">
        <f t="shared" si="1275"/>
        <v>0.41666666666666691</v>
      </c>
      <c r="B585" s="12">
        <f t="shared" ref="B585:I585" si="1289">SUM(B536:B539)</f>
        <v>24</v>
      </c>
      <c r="C585" s="12">
        <f t="shared" si="1289"/>
        <v>14</v>
      </c>
      <c r="D585" s="12">
        <f t="shared" si="1289"/>
        <v>2</v>
      </c>
      <c r="E585" s="12">
        <f t="shared" si="1289"/>
        <v>0</v>
      </c>
      <c r="F585" s="12">
        <f t="shared" si="1289"/>
        <v>0</v>
      </c>
      <c r="G585" s="12">
        <f t="shared" si="1289"/>
        <v>0</v>
      </c>
      <c r="H585" s="12">
        <f t="shared" si="1289"/>
        <v>2</v>
      </c>
      <c r="I585" s="12">
        <f t="shared" si="1289"/>
        <v>0</v>
      </c>
      <c r="J585" s="20">
        <f t="shared" si="1277"/>
        <v>42</v>
      </c>
    </row>
    <row r="586" spans="1:10" x14ac:dyDescent="0.2">
      <c r="A586" s="14">
        <f t="shared" si="1275"/>
        <v>0.42708333333333359</v>
      </c>
      <c r="B586" s="12">
        <f t="shared" ref="B586:I586" si="1290">SUM(B537:B540)</f>
        <v>28</v>
      </c>
      <c r="C586" s="12">
        <f t="shared" si="1290"/>
        <v>16</v>
      </c>
      <c r="D586" s="12">
        <f t="shared" si="1290"/>
        <v>2</v>
      </c>
      <c r="E586" s="12">
        <f t="shared" si="1290"/>
        <v>0</v>
      </c>
      <c r="F586" s="12">
        <f t="shared" si="1290"/>
        <v>0</v>
      </c>
      <c r="G586" s="12">
        <f t="shared" si="1290"/>
        <v>0</v>
      </c>
      <c r="H586" s="12">
        <f t="shared" si="1290"/>
        <v>2</v>
      </c>
      <c r="I586" s="12">
        <f t="shared" si="1290"/>
        <v>0</v>
      </c>
      <c r="J586" s="20">
        <f t="shared" si="1277"/>
        <v>48</v>
      </c>
    </row>
    <row r="587" spans="1:10" x14ac:dyDescent="0.2">
      <c r="A587" s="14">
        <f t="shared" si="1275"/>
        <v>0.43750000000000028</v>
      </c>
      <c r="B587" s="12">
        <f t="shared" ref="B587:I587" si="1291">SUM(B538:B541)</f>
        <v>28</v>
      </c>
      <c r="C587" s="12">
        <f t="shared" si="1291"/>
        <v>12</v>
      </c>
      <c r="D587" s="12">
        <f t="shared" si="1291"/>
        <v>1</v>
      </c>
      <c r="E587" s="12">
        <f t="shared" si="1291"/>
        <v>0</v>
      </c>
      <c r="F587" s="12">
        <f t="shared" si="1291"/>
        <v>0</v>
      </c>
      <c r="G587" s="12">
        <f t="shared" si="1291"/>
        <v>0</v>
      </c>
      <c r="H587" s="12">
        <f t="shared" si="1291"/>
        <v>2</v>
      </c>
      <c r="I587" s="12">
        <f t="shared" si="1291"/>
        <v>0</v>
      </c>
      <c r="J587" s="20">
        <f t="shared" si="1277"/>
        <v>43</v>
      </c>
    </row>
    <row r="588" spans="1:10" x14ac:dyDescent="0.2">
      <c r="A588" s="14">
        <f t="shared" si="1275"/>
        <v>0.44791666666666696</v>
      </c>
      <c r="B588" s="12">
        <f t="shared" ref="B588:I588" si="1292">SUM(B539:B542)</f>
        <v>28</v>
      </c>
      <c r="C588" s="12">
        <f t="shared" si="1292"/>
        <v>11</v>
      </c>
      <c r="D588" s="12">
        <f t="shared" si="1292"/>
        <v>1</v>
      </c>
      <c r="E588" s="12">
        <f t="shared" si="1292"/>
        <v>0</v>
      </c>
      <c r="F588" s="12">
        <f t="shared" si="1292"/>
        <v>0</v>
      </c>
      <c r="G588" s="12">
        <f t="shared" si="1292"/>
        <v>0</v>
      </c>
      <c r="H588" s="12">
        <f t="shared" si="1292"/>
        <v>3</v>
      </c>
      <c r="I588" s="12">
        <f t="shared" si="1292"/>
        <v>0</v>
      </c>
      <c r="J588" s="20">
        <f t="shared" si="1277"/>
        <v>43</v>
      </c>
    </row>
    <row r="589" spans="1:10" x14ac:dyDescent="0.2">
      <c r="A589" s="14">
        <f t="shared" si="1275"/>
        <v>0.45833333333333365</v>
      </c>
      <c r="B589" s="12">
        <f t="shared" ref="B589:I589" si="1293">SUM(B540:B543)</f>
        <v>26</v>
      </c>
      <c r="C589" s="12">
        <f t="shared" si="1293"/>
        <v>8</v>
      </c>
      <c r="D589" s="12">
        <f t="shared" si="1293"/>
        <v>1</v>
      </c>
      <c r="E589" s="12">
        <f t="shared" si="1293"/>
        <v>0</v>
      </c>
      <c r="F589" s="12">
        <f t="shared" si="1293"/>
        <v>0</v>
      </c>
      <c r="G589" s="12">
        <f t="shared" si="1293"/>
        <v>0</v>
      </c>
      <c r="H589" s="12">
        <f t="shared" si="1293"/>
        <v>3</v>
      </c>
      <c r="I589" s="12">
        <f t="shared" si="1293"/>
        <v>0</v>
      </c>
      <c r="J589" s="20">
        <f t="shared" si="1277"/>
        <v>38</v>
      </c>
    </row>
    <row r="590" spans="1:10" x14ac:dyDescent="0.2">
      <c r="A590" s="14">
        <f t="shared" si="1275"/>
        <v>0.46875000000000033</v>
      </c>
      <c r="B590" s="12">
        <f t="shared" ref="B590:I590" si="1294">SUM(B541:B544)</f>
        <v>22</v>
      </c>
      <c r="C590" s="12">
        <f t="shared" si="1294"/>
        <v>5</v>
      </c>
      <c r="D590" s="12">
        <f t="shared" si="1294"/>
        <v>3</v>
      </c>
      <c r="E590" s="12">
        <f t="shared" si="1294"/>
        <v>0</v>
      </c>
      <c r="F590" s="12">
        <f t="shared" si="1294"/>
        <v>0</v>
      </c>
      <c r="G590" s="12">
        <f t="shared" si="1294"/>
        <v>0</v>
      </c>
      <c r="H590" s="12">
        <f t="shared" si="1294"/>
        <v>3</v>
      </c>
      <c r="I590" s="12">
        <f t="shared" si="1294"/>
        <v>0</v>
      </c>
      <c r="J590" s="20">
        <f t="shared" si="1277"/>
        <v>33</v>
      </c>
    </row>
    <row r="591" spans="1:10" x14ac:dyDescent="0.2">
      <c r="A591" s="14">
        <f t="shared" si="1275"/>
        <v>0.47916666666666702</v>
      </c>
      <c r="B591" s="12">
        <f t="shared" ref="B591:I591" si="1295">SUM(B542:B545)</f>
        <v>18</v>
      </c>
      <c r="C591" s="12">
        <f t="shared" si="1295"/>
        <v>9</v>
      </c>
      <c r="D591" s="12">
        <f t="shared" si="1295"/>
        <v>3</v>
      </c>
      <c r="E591" s="12">
        <f t="shared" si="1295"/>
        <v>0</v>
      </c>
      <c r="F591" s="12">
        <f t="shared" si="1295"/>
        <v>0</v>
      </c>
      <c r="G591" s="12">
        <f t="shared" si="1295"/>
        <v>1</v>
      </c>
      <c r="H591" s="12">
        <f t="shared" si="1295"/>
        <v>3</v>
      </c>
      <c r="I591" s="12">
        <f t="shared" si="1295"/>
        <v>0</v>
      </c>
      <c r="J591" s="20">
        <f t="shared" si="1277"/>
        <v>34</v>
      </c>
    </row>
    <row r="592" spans="1:10" x14ac:dyDescent="0.2">
      <c r="A592" s="14">
        <f t="shared" si="1275"/>
        <v>0.4895833333333337</v>
      </c>
      <c r="B592" s="12">
        <f t="shared" ref="B592:I592" si="1296">SUM(B543:B546)</f>
        <v>16</v>
      </c>
      <c r="C592" s="12">
        <f t="shared" si="1296"/>
        <v>10</v>
      </c>
      <c r="D592" s="12">
        <f t="shared" si="1296"/>
        <v>3</v>
      </c>
      <c r="E592" s="12">
        <f t="shared" si="1296"/>
        <v>0</v>
      </c>
      <c r="F592" s="12">
        <f t="shared" si="1296"/>
        <v>0</v>
      </c>
      <c r="G592" s="12">
        <f t="shared" si="1296"/>
        <v>1</v>
      </c>
      <c r="H592" s="12">
        <f t="shared" si="1296"/>
        <v>2</v>
      </c>
      <c r="I592" s="12">
        <f t="shared" si="1296"/>
        <v>0</v>
      </c>
      <c r="J592" s="20">
        <f t="shared" si="1277"/>
        <v>32</v>
      </c>
    </row>
    <row r="593" spans="1:10" x14ac:dyDescent="0.2">
      <c r="A593" s="14">
        <f t="shared" si="1275"/>
        <v>0.50000000000000033</v>
      </c>
      <c r="B593" s="12">
        <f t="shared" ref="B593:I593" si="1297">SUM(B544:B547)</f>
        <v>22</v>
      </c>
      <c r="C593" s="12">
        <f t="shared" si="1297"/>
        <v>11</v>
      </c>
      <c r="D593" s="12">
        <f t="shared" si="1297"/>
        <v>3</v>
      </c>
      <c r="E593" s="12">
        <f t="shared" si="1297"/>
        <v>0</v>
      </c>
      <c r="F593" s="12">
        <f t="shared" si="1297"/>
        <v>0</v>
      </c>
      <c r="G593" s="12">
        <f t="shared" si="1297"/>
        <v>1</v>
      </c>
      <c r="H593" s="12">
        <f t="shared" si="1297"/>
        <v>2</v>
      </c>
      <c r="I593" s="12">
        <f t="shared" si="1297"/>
        <v>0</v>
      </c>
      <c r="J593" s="20">
        <f t="shared" si="1277"/>
        <v>39</v>
      </c>
    </row>
    <row r="594" spans="1:10" x14ac:dyDescent="0.2">
      <c r="A594" s="14">
        <f t="shared" si="1275"/>
        <v>0.51041666666666696</v>
      </c>
      <c r="B594" s="12">
        <f t="shared" ref="B594:I594" si="1298">SUM(B545:B548)</f>
        <v>26</v>
      </c>
      <c r="C594" s="12">
        <f t="shared" si="1298"/>
        <v>11</v>
      </c>
      <c r="D594" s="12">
        <f t="shared" si="1298"/>
        <v>1</v>
      </c>
      <c r="E594" s="12">
        <f t="shared" si="1298"/>
        <v>0</v>
      </c>
      <c r="F594" s="12">
        <f t="shared" si="1298"/>
        <v>0</v>
      </c>
      <c r="G594" s="12">
        <f t="shared" si="1298"/>
        <v>1</v>
      </c>
      <c r="H594" s="12">
        <f t="shared" si="1298"/>
        <v>2</v>
      </c>
      <c r="I594" s="12">
        <f t="shared" si="1298"/>
        <v>0</v>
      </c>
      <c r="J594" s="20">
        <f t="shared" si="1277"/>
        <v>41</v>
      </c>
    </row>
    <row r="595" spans="1:10" x14ac:dyDescent="0.2">
      <c r="A595" s="14">
        <f t="shared" si="1275"/>
        <v>0.52083333333333359</v>
      </c>
      <c r="B595" s="12">
        <f t="shared" ref="B595:I595" si="1299">SUM(B546:B549)</f>
        <v>30</v>
      </c>
      <c r="C595" s="12">
        <f t="shared" si="1299"/>
        <v>7</v>
      </c>
      <c r="D595" s="12">
        <f t="shared" si="1299"/>
        <v>2</v>
      </c>
      <c r="E595" s="12">
        <f t="shared" si="1299"/>
        <v>0</v>
      </c>
      <c r="F595" s="12">
        <f t="shared" si="1299"/>
        <v>0</v>
      </c>
      <c r="G595" s="12">
        <f t="shared" si="1299"/>
        <v>0</v>
      </c>
      <c r="H595" s="12">
        <f t="shared" si="1299"/>
        <v>4</v>
      </c>
      <c r="I595" s="12">
        <f t="shared" si="1299"/>
        <v>0</v>
      </c>
      <c r="J595" s="20">
        <f t="shared" si="1277"/>
        <v>43</v>
      </c>
    </row>
    <row r="596" spans="1:10" x14ac:dyDescent="0.2">
      <c r="A596" s="14">
        <f t="shared" si="1275"/>
        <v>0.53125000000000022</v>
      </c>
      <c r="B596" s="12">
        <f t="shared" ref="B596:I596" si="1300">SUM(B547:B550)</f>
        <v>30</v>
      </c>
      <c r="C596" s="12">
        <f t="shared" si="1300"/>
        <v>6</v>
      </c>
      <c r="D596" s="12">
        <f t="shared" si="1300"/>
        <v>2</v>
      </c>
      <c r="E596" s="12">
        <f t="shared" si="1300"/>
        <v>0</v>
      </c>
      <c r="F596" s="12">
        <f t="shared" si="1300"/>
        <v>0</v>
      </c>
      <c r="G596" s="12">
        <f t="shared" si="1300"/>
        <v>0</v>
      </c>
      <c r="H596" s="12">
        <f t="shared" si="1300"/>
        <v>5</v>
      </c>
      <c r="I596" s="12">
        <f t="shared" si="1300"/>
        <v>0</v>
      </c>
      <c r="J596" s="20">
        <f t="shared" si="1277"/>
        <v>43</v>
      </c>
    </row>
    <row r="597" spans="1:10" x14ac:dyDescent="0.2">
      <c r="A597" s="14">
        <f t="shared" si="1275"/>
        <v>0.54166666666666685</v>
      </c>
      <c r="B597" s="12">
        <f t="shared" ref="B597:I597" si="1301">SUM(B548:B551)</f>
        <v>24</v>
      </c>
      <c r="C597" s="12">
        <f t="shared" si="1301"/>
        <v>4</v>
      </c>
      <c r="D597" s="12">
        <f t="shared" si="1301"/>
        <v>2</v>
      </c>
      <c r="E597" s="12">
        <f t="shared" si="1301"/>
        <v>0</v>
      </c>
      <c r="F597" s="12">
        <f t="shared" si="1301"/>
        <v>0</v>
      </c>
      <c r="G597" s="12">
        <f t="shared" si="1301"/>
        <v>0</v>
      </c>
      <c r="H597" s="12">
        <f t="shared" si="1301"/>
        <v>4</v>
      </c>
      <c r="I597" s="12">
        <f t="shared" si="1301"/>
        <v>0</v>
      </c>
      <c r="J597" s="20">
        <f t="shared" si="1277"/>
        <v>34</v>
      </c>
    </row>
    <row r="598" spans="1:10" x14ac:dyDescent="0.2">
      <c r="A598" s="14">
        <f t="shared" si="1275"/>
        <v>0.55208333333333348</v>
      </c>
      <c r="B598" s="12">
        <f t="shared" ref="B598:I598" si="1302">SUM(B549:B552)</f>
        <v>16</v>
      </c>
      <c r="C598" s="12">
        <f t="shared" si="1302"/>
        <v>5</v>
      </c>
      <c r="D598" s="12">
        <f t="shared" si="1302"/>
        <v>2</v>
      </c>
      <c r="E598" s="12">
        <f t="shared" si="1302"/>
        <v>0</v>
      </c>
      <c r="F598" s="12">
        <f t="shared" si="1302"/>
        <v>0</v>
      </c>
      <c r="G598" s="12">
        <f t="shared" si="1302"/>
        <v>0</v>
      </c>
      <c r="H598" s="12">
        <f t="shared" si="1302"/>
        <v>5</v>
      </c>
      <c r="I598" s="12">
        <f t="shared" si="1302"/>
        <v>0</v>
      </c>
      <c r="J598" s="20">
        <f t="shared" si="1277"/>
        <v>28</v>
      </c>
    </row>
    <row r="599" spans="1:10" x14ac:dyDescent="0.2">
      <c r="A599" s="14">
        <f t="shared" si="1275"/>
        <v>0.56250000000000011</v>
      </c>
      <c r="B599" s="12">
        <f t="shared" ref="B599:I599" si="1303">SUM(B550:B553)</f>
        <v>11</v>
      </c>
      <c r="C599" s="12">
        <f t="shared" si="1303"/>
        <v>4</v>
      </c>
      <c r="D599" s="12">
        <f t="shared" si="1303"/>
        <v>1</v>
      </c>
      <c r="E599" s="12">
        <f t="shared" si="1303"/>
        <v>0</v>
      </c>
      <c r="F599" s="12">
        <f t="shared" si="1303"/>
        <v>0</v>
      </c>
      <c r="G599" s="12">
        <f t="shared" si="1303"/>
        <v>0</v>
      </c>
      <c r="H599" s="12">
        <f t="shared" si="1303"/>
        <v>4</v>
      </c>
      <c r="I599" s="12">
        <f t="shared" si="1303"/>
        <v>1</v>
      </c>
      <c r="J599" s="20">
        <f t="shared" si="1277"/>
        <v>21</v>
      </c>
    </row>
    <row r="600" spans="1:10" x14ac:dyDescent="0.2">
      <c r="A600" s="14">
        <f t="shared" si="1275"/>
        <v>0.57291666666666674</v>
      </c>
      <c r="B600" s="12">
        <f t="shared" ref="B600:I600" si="1304">SUM(B551:B554)</f>
        <v>10</v>
      </c>
      <c r="C600" s="12">
        <f t="shared" si="1304"/>
        <v>3</v>
      </c>
      <c r="D600" s="12">
        <f t="shared" si="1304"/>
        <v>0</v>
      </c>
      <c r="E600" s="12">
        <f t="shared" si="1304"/>
        <v>0</v>
      </c>
      <c r="F600" s="12">
        <f t="shared" si="1304"/>
        <v>0</v>
      </c>
      <c r="G600" s="12">
        <f t="shared" si="1304"/>
        <v>0</v>
      </c>
      <c r="H600" s="12">
        <f t="shared" si="1304"/>
        <v>4</v>
      </c>
      <c r="I600" s="12">
        <f t="shared" si="1304"/>
        <v>1</v>
      </c>
      <c r="J600" s="20">
        <f t="shared" si="1277"/>
        <v>18</v>
      </c>
    </row>
    <row r="601" spans="1:10" x14ac:dyDescent="0.2">
      <c r="A601" s="14">
        <f t="shared" si="1275"/>
        <v>0.58333333333333337</v>
      </c>
      <c r="B601" s="12">
        <f t="shared" ref="B601:I601" si="1305">SUM(B552:B555)</f>
        <v>12</v>
      </c>
      <c r="C601" s="12">
        <f t="shared" si="1305"/>
        <v>3</v>
      </c>
      <c r="D601" s="12">
        <f t="shared" si="1305"/>
        <v>0</v>
      </c>
      <c r="E601" s="12">
        <f t="shared" si="1305"/>
        <v>0</v>
      </c>
      <c r="F601" s="12">
        <f t="shared" si="1305"/>
        <v>0</v>
      </c>
      <c r="G601" s="12">
        <f t="shared" si="1305"/>
        <v>0</v>
      </c>
      <c r="H601" s="12">
        <f t="shared" si="1305"/>
        <v>4</v>
      </c>
      <c r="I601" s="12">
        <f t="shared" si="1305"/>
        <v>1</v>
      </c>
      <c r="J601" s="20">
        <f t="shared" si="1277"/>
        <v>20</v>
      </c>
    </row>
    <row r="602" spans="1:10" x14ac:dyDescent="0.2">
      <c r="A602" s="14">
        <f t="shared" si="1275"/>
        <v>0.59375</v>
      </c>
      <c r="B602" s="12">
        <f t="shared" ref="B602:I602" si="1306">SUM(B553:B556)</f>
        <v>15</v>
      </c>
      <c r="C602" s="12">
        <f t="shared" si="1306"/>
        <v>4</v>
      </c>
      <c r="D602" s="12">
        <f t="shared" si="1306"/>
        <v>0</v>
      </c>
      <c r="E602" s="12">
        <f t="shared" si="1306"/>
        <v>0</v>
      </c>
      <c r="F602" s="12">
        <f t="shared" si="1306"/>
        <v>0</v>
      </c>
      <c r="G602" s="12">
        <f t="shared" si="1306"/>
        <v>0</v>
      </c>
      <c r="H602" s="12">
        <f t="shared" si="1306"/>
        <v>3</v>
      </c>
      <c r="I602" s="12">
        <f t="shared" si="1306"/>
        <v>1</v>
      </c>
      <c r="J602" s="20">
        <f t="shared" si="1277"/>
        <v>23</v>
      </c>
    </row>
    <row r="603" spans="1:10" x14ac:dyDescent="0.2">
      <c r="A603" s="14">
        <f t="shared" si="1275"/>
        <v>0.60416666666666663</v>
      </c>
      <c r="B603" s="12">
        <f t="shared" ref="B603:I603" si="1307">SUM(B554:B557)</f>
        <v>19</v>
      </c>
      <c r="C603" s="12">
        <f t="shared" si="1307"/>
        <v>8</v>
      </c>
      <c r="D603" s="12">
        <f t="shared" si="1307"/>
        <v>0</v>
      </c>
      <c r="E603" s="12">
        <f t="shared" si="1307"/>
        <v>0</v>
      </c>
      <c r="F603" s="12">
        <f t="shared" si="1307"/>
        <v>0</v>
      </c>
      <c r="G603" s="12">
        <f t="shared" si="1307"/>
        <v>0</v>
      </c>
      <c r="H603" s="12">
        <f t="shared" si="1307"/>
        <v>7</v>
      </c>
      <c r="I603" s="12">
        <f t="shared" si="1307"/>
        <v>0</v>
      </c>
      <c r="J603" s="20">
        <f t="shared" si="1277"/>
        <v>34</v>
      </c>
    </row>
    <row r="604" spans="1:10" x14ac:dyDescent="0.2">
      <c r="A604" s="14">
        <f t="shared" si="1275"/>
        <v>0.61458333333333326</v>
      </c>
      <c r="B604" s="12">
        <f t="shared" ref="B604:I604" si="1308">SUM(B555:B558)</f>
        <v>28</v>
      </c>
      <c r="C604" s="12">
        <f t="shared" si="1308"/>
        <v>8</v>
      </c>
      <c r="D604" s="12">
        <f t="shared" si="1308"/>
        <v>0</v>
      </c>
      <c r="E604" s="12">
        <f t="shared" si="1308"/>
        <v>0</v>
      </c>
      <c r="F604" s="12">
        <f t="shared" si="1308"/>
        <v>0</v>
      </c>
      <c r="G604" s="12">
        <f t="shared" si="1308"/>
        <v>0</v>
      </c>
      <c r="H604" s="12">
        <f t="shared" si="1308"/>
        <v>6</v>
      </c>
      <c r="I604" s="12">
        <f t="shared" si="1308"/>
        <v>2</v>
      </c>
      <c r="J604" s="20">
        <f t="shared" si="1277"/>
        <v>44</v>
      </c>
    </row>
    <row r="605" spans="1:10" x14ac:dyDescent="0.2">
      <c r="A605" s="14">
        <f t="shared" si="1275"/>
        <v>0.62499999999999989</v>
      </c>
      <c r="B605" s="12">
        <f t="shared" ref="B605:I605" si="1309">SUM(B556:B559)</f>
        <v>28</v>
      </c>
      <c r="C605" s="12">
        <f t="shared" si="1309"/>
        <v>9</v>
      </c>
      <c r="D605" s="12">
        <f t="shared" si="1309"/>
        <v>1</v>
      </c>
      <c r="E605" s="12">
        <f t="shared" si="1309"/>
        <v>0</v>
      </c>
      <c r="F605" s="12">
        <f t="shared" si="1309"/>
        <v>0</v>
      </c>
      <c r="G605" s="12">
        <f t="shared" si="1309"/>
        <v>0</v>
      </c>
      <c r="H605" s="12">
        <f t="shared" si="1309"/>
        <v>6</v>
      </c>
      <c r="I605" s="12">
        <f t="shared" si="1309"/>
        <v>2</v>
      </c>
      <c r="J605" s="20">
        <f t="shared" si="1277"/>
        <v>46</v>
      </c>
    </row>
    <row r="606" spans="1:10" x14ac:dyDescent="0.2">
      <c r="A606" s="14">
        <f t="shared" si="1275"/>
        <v>0.63541666666666652</v>
      </c>
      <c r="B606" s="12">
        <f t="shared" ref="B606:I606" si="1310">SUM(B557:B560)</f>
        <v>30</v>
      </c>
      <c r="C606" s="12">
        <f t="shared" si="1310"/>
        <v>6</v>
      </c>
      <c r="D606" s="12">
        <f t="shared" si="1310"/>
        <v>1</v>
      </c>
      <c r="E606" s="12">
        <f t="shared" si="1310"/>
        <v>0</v>
      </c>
      <c r="F606" s="12">
        <f t="shared" si="1310"/>
        <v>0</v>
      </c>
      <c r="G606" s="12">
        <f t="shared" si="1310"/>
        <v>0</v>
      </c>
      <c r="H606" s="12">
        <f t="shared" si="1310"/>
        <v>5</v>
      </c>
      <c r="I606" s="12">
        <f t="shared" si="1310"/>
        <v>2</v>
      </c>
      <c r="J606" s="20">
        <f t="shared" si="1277"/>
        <v>44</v>
      </c>
    </row>
    <row r="607" spans="1:10" x14ac:dyDescent="0.2">
      <c r="A607" s="14">
        <f t="shared" si="1275"/>
        <v>0.64583333333333315</v>
      </c>
      <c r="B607" s="12">
        <f t="shared" ref="B607:I607" si="1311">SUM(B558:B561)</f>
        <v>30</v>
      </c>
      <c r="C607" s="12">
        <f t="shared" si="1311"/>
        <v>6</v>
      </c>
      <c r="D607" s="12">
        <f t="shared" si="1311"/>
        <v>1</v>
      </c>
      <c r="E607" s="12">
        <f t="shared" si="1311"/>
        <v>0</v>
      </c>
      <c r="F607" s="12">
        <f t="shared" si="1311"/>
        <v>0</v>
      </c>
      <c r="G607" s="12">
        <f t="shared" si="1311"/>
        <v>1</v>
      </c>
      <c r="H607" s="12">
        <f t="shared" si="1311"/>
        <v>0</v>
      </c>
      <c r="I607" s="12">
        <f t="shared" si="1311"/>
        <v>2</v>
      </c>
      <c r="J607" s="20">
        <f t="shared" si="1277"/>
        <v>40</v>
      </c>
    </row>
    <row r="608" spans="1:10" x14ac:dyDescent="0.2">
      <c r="A608" s="14">
        <f t="shared" si="1275"/>
        <v>0.65624999999999978</v>
      </c>
      <c r="B608" s="12">
        <f t="shared" ref="B608:I608" si="1312">SUM(B559:B562)</f>
        <v>19</v>
      </c>
      <c r="C608" s="12">
        <f t="shared" si="1312"/>
        <v>10</v>
      </c>
      <c r="D608" s="12">
        <f t="shared" si="1312"/>
        <v>1</v>
      </c>
      <c r="E608" s="12">
        <f t="shared" si="1312"/>
        <v>0</v>
      </c>
      <c r="F608" s="12">
        <f t="shared" si="1312"/>
        <v>0</v>
      </c>
      <c r="G608" s="12">
        <f t="shared" si="1312"/>
        <v>1</v>
      </c>
      <c r="H608" s="12">
        <f t="shared" si="1312"/>
        <v>3</v>
      </c>
      <c r="I608" s="12">
        <f t="shared" si="1312"/>
        <v>0</v>
      </c>
      <c r="J608" s="20">
        <f t="shared" si="1277"/>
        <v>34</v>
      </c>
    </row>
    <row r="609" spans="1:10" x14ac:dyDescent="0.2">
      <c r="A609" s="14">
        <f t="shared" si="1275"/>
        <v>0.66666666666666641</v>
      </c>
      <c r="B609" s="12">
        <f t="shared" ref="B609:I609" si="1313">SUM(B560:B563)</f>
        <v>19</v>
      </c>
      <c r="C609" s="12">
        <f t="shared" si="1313"/>
        <v>11</v>
      </c>
      <c r="D609" s="12">
        <f t="shared" si="1313"/>
        <v>0</v>
      </c>
      <c r="E609" s="12">
        <f t="shared" si="1313"/>
        <v>0</v>
      </c>
      <c r="F609" s="12">
        <f t="shared" si="1313"/>
        <v>0</v>
      </c>
      <c r="G609" s="12">
        <f t="shared" si="1313"/>
        <v>1</v>
      </c>
      <c r="H609" s="12">
        <f t="shared" si="1313"/>
        <v>3</v>
      </c>
      <c r="I609" s="12">
        <f t="shared" si="1313"/>
        <v>0</v>
      </c>
      <c r="J609" s="20">
        <f t="shared" si="1277"/>
        <v>34</v>
      </c>
    </row>
    <row r="610" spans="1:10" x14ac:dyDescent="0.2">
      <c r="A610" s="14">
        <f t="shared" si="1275"/>
        <v>0.67708333333333304</v>
      </c>
      <c r="B610" s="12">
        <f t="shared" ref="B610:I610" si="1314">SUM(B561:B564)</f>
        <v>24</v>
      </c>
      <c r="C610" s="12">
        <f t="shared" si="1314"/>
        <v>10</v>
      </c>
      <c r="D610" s="12">
        <f t="shared" si="1314"/>
        <v>0</v>
      </c>
      <c r="E610" s="12">
        <f t="shared" si="1314"/>
        <v>0</v>
      </c>
      <c r="F610" s="12">
        <f t="shared" si="1314"/>
        <v>0</v>
      </c>
      <c r="G610" s="12">
        <f t="shared" si="1314"/>
        <v>3</v>
      </c>
      <c r="H610" s="12">
        <f t="shared" si="1314"/>
        <v>5</v>
      </c>
      <c r="I610" s="12">
        <f t="shared" si="1314"/>
        <v>0</v>
      </c>
      <c r="J610" s="20">
        <f t="shared" si="1277"/>
        <v>42</v>
      </c>
    </row>
    <row r="611" spans="1:10" x14ac:dyDescent="0.2">
      <c r="A611" s="14">
        <f t="shared" si="1275"/>
        <v>0.68749999999999967</v>
      </c>
      <c r="B611" s="12">
        <f t="shared" ref="B611:I611" si="1315">SUM(B562:B565)</f>
        <v>24</v>
      </c>
      <c r="C611" s="12">
        <f t="shared" si="1315"/>
        <v>7</v>
      </c>
      <c r="D611" s="12">
        <f t="shared" si="1315"/>
        <v>0</v>
      </c>
      <c r="E611" s="12">
        <f t="shared" si="1315"/>
        <v>0</v>
      </c>
      <c r="F611" s="12">
        <f t="shared" si="1315"/>
        <v>0</v>
      </c>
      <c r="G611" s="12">
        <f t="shared" si="1315"/>
        <v>2</v>
      </c>
      <c r="H611" s="12">
        <f t="shared" si="1315"/>
        <v>6</v>
      </c>
      <c r="I611" s="12">
        <f t="shared" si="1315"/>
        <v>0</v>
      </c>
      <c r="J611" s="20">
        <f t="shared" si="1277"/>
        <v>39</v>
      </c>
    </row>
    <row r="612" spans="1:10" x14ac:dyDescent="0.2">
      <c r="A612" s="14">
        <f t="shared" si="1275"/>
        <v>0.6979166666666663</v>
      </c>
      <c r="B612" s="12">
        <f t="shared" ref="B612:I612" si="1316">SUM(B563:B566)</f>
        <v>32</v>
      </c>
      <c r="C612" s="12">
        <f t="shared" si="1316"/>
        <v>4</v>
      </c>
      <c r="D612" s="12">
        <f t="shared" si="1316"/>
        <v>0</v>
      </c>
      <c r="E612" s="12">
        <f t="shared" si="1316"/>
        <v>0</v>
      </c>
      <c r="F612" s="12">
        <f t="shared" si="1316"/>
        <v>0</v>
      </c>
      <c r="G612" s="12">
        <f t="shared" si="1316"/>
        <v>2</v>
      </c>
      <c r="H612" s="12">
        <f t="shared" si="1316"/>
        <v>4</v>
      </c>
      <c r="I612" s="12">
        <f t="shared" si="1316"/>
        <v>0</v>
      </c>
      <c r="J612" s="20">
        <f t="shared" si="1277"/>
        <v>42</v>
      </c>
    </row>
    <row r="613" spans="1:10" x14ac:dyDescent="0.2">
      <c r="A613" s="14">
        <f t="shared" si="1275"/>
        <v>0.70833333333333293</v>
      </c>
      <c r="B613" s="12">
        <f t="shared" ref="B613:I613" si="1317">SUM(B564:B567)</f>
        <v>39</v>
      </c>
      <c r="C613" s="12">
        <f t="shared" si="1317"/>
        <v>3</v>
      </c>
      <c r="D613" s="12">
        <f t="shared" si="1317"/>
        <v>0</v>
      </c>
      <c r="E613" s="12">
        <f t="shared" si="1317"/>
        <v>0</v>
      </c>
      <c r="F613" s="12">
        <f t="shared" si="1317"/>
        <v>0</v>
      </c>
      <c r="G613" s="12">
        <f t="shared" si="1317"/>
        <v>2</v>
      </c>
      <c r="H613" s="12">
        <f t="shared" si="1317"/>
        <v>7</v>
      </c>
      <c r="I613" s="12">
        <f t="shared" si="1317"/>
        <v>1</v>
      </c>
      <c r="J613" s="20">
        <f t="shared" si="1277"/>
        <v>52</v>
      </c>
    </row>
    <row r="614" spans="1:10" x14ac:dyDescent="0.2">
      <c r="A614" s="14">
        <f t="shared" si="1275"/>
        <v>0.71874999999999956</v>
      </c>
      <c r="B614" s="12">
        <f t="shared" ref="B614:I614" si="1318">SUM(B565:B568)</f>
        <v>39</v>
      </c>
      <c r="C614" s="12">
        <f t="shared" si="1318"/>
        <v>3</v>
      </c>
      <c r="D614" s="12">
        <f t="shared" si="1318"/>
        <v>0</v>
      </c>
      <c r="E614" s="12">
        <f t="shared" si="1318"/>
        <v>0</v>
      </c>
      <c r="F614" s="12">
        <f t="shared" si="1318"/>
        <v>0</v>
      </c>
      <c r="G614" s="12">
        <f t="shared" si="1318"/>
        <v>0</v>
      </c>
      <c r="H614" s="12">
        <f t="shared" si="1318"/>
        <v>6</v>
      </c>
      <c r="I614" s="12">
        <f t="shared" si="1318"/>
        <v>1</v>
      </c>
      <c r="J614" s="20">
        <f t="shared" si="1277"/>
        <v>49</v>
      </c>
    </row>
    <row r="615" spans="1:10" x14ac:dyDescent="0.2">
      <c r="A615" s="14">
        <f t="shared" si="1275"/>
        <v>0.72916666666666619</v>
      </c>
      <c r="B615" s="12">
        <f t="shared" ref="B615:I615" si="1319">SUM(B566:B569)</f>
        <v>38</v>
      </c>
      <c r="C615" s="12">
        <f t="shared" si="1319"/>
        <v>3</v>
      </c>
      <c r="D615" s="12">
        <f t="shared" si="1319"/>
        <v>0</v>
      </c>
      <c r="E615" s="12">
        <f t="shared" si="1319"/>
        <v>0</v>
      </c>
      <c r="F615" s="12">
        <f t="shared" si="1319"/>
        <v>0</v>
      </c>
      <c r="G615" s="12">
        <f t="shared" si="1319"/>
        <v>0</v>
      </c>
      <c r="H615" s="12">
        <f t="shared" si="1319"/>
        <v>6</v>
      </c>
      <c r="I615" s="12">
        <f t="shared" si="1319"/>
        <v>1</v>
      </c>
      <c r="J615" s="20">
        <f t="shared" si="1277"/>
        <v>48</v>
      </c>
    </row>
    <row r="616" spans="1:10" x14ac:dyDescent="0.2">
      <c r="A616" s="14">
        <f t="shared" si="1275"/>
        <v>0.73958333333333282</v>
      </c>
      <c r="B616" s="12">
        <f t="shared" ref="B616:I616" si="1320">SUM(B567:B570)</f>
        <v>40</v>
      </c>
      <c r="C616" s="12">
        <f t="shared" si="1320"/>
        <v>2</v>
      </c>
      <c r="D616" s="12">
        <f t="shared" si="1320"/>
        <v>0</v>
      </c>
      <c r="E616" s="12">
        <f t="shared" si="1320"/>
        <v>0</v>
      </c>
      <c r="F616" s="12">
        <f t="shared" si="1320"/>
        <v>0</v>
      </c>
      <c r="G616" s="12">
        <f t="shared" si="1320"/>
        <v>0</v>
      </c>
      <c r="H616" s="12">
        <f t="shared" si="1320"/>
        <v>5</v>
      </c>
      <c r="I616" s="12">
        <f t="shared" si="1320"/>
        <v>1</v>
      </c>
      <c r="J616" s="20">
        <f t="shared" si="1277"/>
        <v>48</v>
      </c>
    </row>
    <row r="617" spans="1:10" ht="13.5" thickBot="1" x14ac:dyDescent="0.25">
      <c r="A617" s="30">
        <f t="shared" si="1275"/>
        <v>0.74999999999999944</v>
      </c>
      <c r="B617" s="16">
        <f t="shared" ref="B617:I617" si="1321">SUM(B568:B571)</f>
        <v>38</v>
      </c>
      <c r="C617" s="16">
        <f t="shared" si="1321"/>
        <v>1</v>
      </c>
      <c r="D617" s="16">
        <f t="shared" si="1321"/>
        <v>0</v>
      </c>
      <c r="E617" s="16">
        <f t="shared" si="1321"/>
        <v>0</v>
      </c>
      <c r="F617" s="16">
        <f t="shared" si="1321"/>
        <v>0</v>
      </c>
      <c r="G617" s="16">
        <f t="shared" si="1321"/>
        <v>0</v>
      </c>
      <c r="H617" s="16">
        <f t="shared" si="1321"/>
        <v>3</v>
      </c>
      <c r="I617" s="16">
        <f t="shared" si="1321"/>
        <v>0</v>
      </c>
      <c r="J617" s="26">
        <f t="shared" si="1277"/>
        <v>42</v>
      </c>
    </row>
    <row r="618" spans="1:10" ht="13.5" thickTop="1" x14ac:dyDescent="0.2"/>
  </sheetData>
  <mergeCells count="50">
    <mergeCell ref="B366:I366"/>
    <mergeCell ref="K366:R366"/>
    <mergeCell ref="T366:AA366"/>
    <mergeCell ref="AD110:AL110"/>
    <mergeCell ref="AD7:AL7"/>
    <mergeCell ref="B316:J316"/>
    <mergeCell ref="K316:S316"/>
    <mergeCell ref="T316:AB316"/>
    <mergeCell ref="B7:J7"/>
    <mergeCell ref="K7:S7"/>
    <mergeCell ref="T7:AB7"/>
    <mergeCell ref="AD263:AK263"/>
    <mergeCell ref="B213:J213"/>
    <mergeCell ref="B263:I263"/>
    <mergeCell ref="B57:I57"/>
    <mergeCell ref="B110:J110"/>
    <mergeCell ref="AD419:AL419"/>
    <mergeCell ref="AD469:AK469"/>
    <mergeCell ref="AD316:AL316"/>
    <mergeCell ref="AM316:AU316"/>
    <mergeCell ref="AD366:AK366"/>
    <mergeCell ref="AM366:AT366"/>
    <mergeCell ref="AM7:AU7"/>
    <mergeCell ref="AM57:AT57"/>
    <mergeCell ref="K213:S213"/>
    <mergeCell ref="T213:AB213"/>
    <mergeCell ref="AM213:AU213"/>
    <mergeCell ref="AD57:AK57"/>
    <mergeCell ref="T160:AA160"/>
    <mergeCell ref="AM110:AU110"/>
    <mergeCell ref="AM160:AT160"/>
    <mergeCell ref="AD213:AL213"/>
    <mergeCell ref="K57:R57"/>
    <mergeCell ref="T57:AA57"/>
    <mergeCell ref="K110:S110"/>
    <mergeCell ref="T110:AB110"/>
    <mergeCell ref="B160:I160"/>
    <mergeCell ref="K160:R160"/>
    <mergeCell ref="AM263:AT263"/>
    <mergeCell ref="AD160:AK160"/>
    <mergeCell ref="K263:R263"/>
    <mergeCell ref="T263:AA263"/>
    <mergeCell ref="B522:J522"/>
    <mergeCell ref="B572:I572"/>
    <mergeCell ref="B419:J419"/>
    <mergeCell ref="K419:S419"/>
    <mergeCell ref="T419:AB419"/>
    <mergeCell ref="B469:I469"/>
    <mergeCell ref="K469:R469"/>
    <mergeCell ref="T469:AA46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in="28" max="44" man="1"/>
    <brk id="206" max="24" man="1"/>
    <brk id="206" min="28" max="44" man="1"/>
    <brk id="309" max="24" man="1"/>
    <brk id="309" min="28" max="44" man="1"/>
    <brk id="412" min="28" max="44" man="1"/>
    <brk id="412" max="2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6" customFormat="1" ht="28.5" customHeight="1" x14ac:dyDescent="0.2">
      <c r="A1" s="149" t="s">
        <v>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28" s="6" customFormat="1" ht="12.75" customHeight="1" x14ac:dyDescent="0.2">
      <c r="A2" s="151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8" s="6" customFormat="1" ht="12.75" customHeight="1" x14ac:dyDescent="0.2">
      <c r="A3" s="143" t="s">
        <v>26</v>
      </c>
      <c r="B3" s="152" t="str">
        <f>'Internal Control-Check Sheet'!G3</f>
        <v>Bristol CC</v>
      </c>
      <c r="C3" s="154"/>
      <c r="D3" s="152"/>
      <c r="E3" s="143" t="s">
        <v>14</v>
      </c>
      <c r="F3" s="154"/>
      <c r="G3" s="153" t="str">
        <f>'Internal Control-Check Sheet'!L3</f>
        <v>11.06.2024</v>
      </c>
      <c r="H3" s="150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8" s="6" customFormat="1" ht="12.75" customHeight="1" x14ac:dyDescent="0.2">
      <c r="A4" s="143" t="s">
        <v>11</v>
      </c>
      <c r="B4" s="152" t="str">
        <f>'Internal Control-Check Sheet'!G4</f>
        <v>ID-0524-0183</v>
      </c>
      <c r="C4" s="154"/>
      <c r="D4" s="152"/>
      <c r="E4" s="143" t="s">
        <v>10</v>
      </c>
      <c r="F4" s="152"/>
      <c r="G4" s="153" t="str">
        <f>'Internal Control-Check Sheet'!L4</f>
        <v>Raleigh Road / B3120 North Street</v>
      </c>
      <c r="H4" s="150"/>
      <c r="I4" s="154"/>
      <c r="J4" s="154"/>
      <c r="K4" s="155" t="s">
        <v>52</v>
      </c>
      <c r="L4" s="152" t="str">
        <f>'Internal Control-Check Sheet'!F9</f>
        <v>Raleigh Road (NE)</v>
      </c>
      <c r="M4" s="150"/>
      <c r="N4" s="155"/>
      <c r="O4" s="155" t="s">
        <v>54</v>
      </c>
      <c r="P4" s="152" t="str">
        <f>'Internal Control-Check Sheet'!F11</f>
        <v>Raleigh Road (SW)</v>
      </c>
      <c r="Q4" s="150"/>
      <c r="R4" s="150"/>
      <c r="S4" s="154"/>
      <c r="V4" s="159" t="s">
        <v>78</v>
      </c>
    </row>
    <row r="5" spans="1:28" s="6" customFormat="1" ht="12.75" customHeight="1" x14ac:dyDescent="0.2">
      <c r="A5" s="143" t="s">
        <v>9</v>
      </c>
      <c r="B5" s="152" t="str">
        <f>'Internal Control-Check Sheet'!G5</f>
        <v>Site 11</v>
      </c>
      <c r="C5" s="154"/>
      <c r="D5" s="152"/>
      <c r="E5" s="143" t="s">
        <v>15</v>
      </c>
      <c r="F5" s="152"/>
      <c r="G5" s="153" t="str">
        <f>'Internal Control-Check Sheet'!L5</f>
        <v>Crossroads</v>
      </c>
      <c r="H5" s="150"/>
      <c r="I5" s="154"/>
      <c r="J5" s="154"/>
      <c r="K5" s="155" t="s">
        <v>53</v>
      </c>
      <c r="L5" s="152" t="str">
        <f>'Internal Control-Check Sheet'!F10</f>
        <v>B3120 North Street (SE)</v>
      </c>
      <c r="M5" s="150"/>
      <c r="N5" s="155"/>
      <c r="O5" s="155" t="s">
        <v>58</v>
      </c>
      <c r="P5" s="152" t="str">
        <f>'Internal Control-Check Sheet'!F12</f>
        <v>B3120 North Street (NW)</v>
      </c>
      <c r="Q5" s="150"/>
      <c r="R5" s="150"/>
      <c r="S5" s="154"/>
      <c r="T5" s="9"/>
      <c r="U5" s="9"/>
      <c r="V5" s="159" t="s">
        <v>79</v>
      </c>
      <c r="W5" s="9"/>
      <c r="X5" s="9"/>
      <c r="Y5" s="9"/>
      <c r="Z5" s="9"/>
    </row>
    <row r="6" spans="1:28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6"/>
      <c r="U6" s="37" t="s">
        <v>80</v>
      </c>
      <c r="V6" s="159" t="s">
        <v>80</v>
      </c>
      <c r="W6" s="36"/>
      <c r="X6" s="36"/>
      <c r="Y6" s="36"/>
      <c r="Z6" s="36"/>
    </row>
    <row r="7" spans="1:28" s="9" customFormat="1" ht="12.75" customHeight="1" thickTop="1" thickBot="1" x14ac:dyDescent="0.25">
      <c r="B7" s="266" t="s">
        <v>102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8"/>
      <c r="T7" s="7" t="s">
        <v>81</v>
      </c>
      <c r="V7" s="160" t="s">
        <v>78</v>
      </c>
      <c r="W7" s="42" t="s">
        <v>153</v>
      </c>
    </row>
    <row r="8" spans="1:28" s="9" customFormat="1" ht="12.75" customHeight="1" thickTop="1" thickBot="1" x14ac:dyDescent="0.25">
      <c r="A8" s="32" t="s">
        <v>0</v>
      </c>
      <c r="B8" s="38" t="s">
        <v>90</v>
      </c>
      <c r="C8" s="38" t="s">
        <v>34</v>
      </c>
      <c r="D8" s="38" t="s">
        <v>35</v>
      </c>
      <c r="E8" s="38" t="s">
        <v>36</v>
      </c>
      <c r="F8" s="39" t="s">
        <v>91</v>
      </c>
      <c r="G8" s="39" t="s">
        <v>37</v>
      </c>
      <c r="H8" s="39" t="s">
        <v>38</v>
      </c>
      <c r="I8" s="39" t="s">
        <v>39</v>
      </c>
      <c r="J8" s="40" t="s">
        <v>92</v>
      </c>
      <c r="K8" s="40" t="s">
        <v>40</v>
      </c>
      <c r="L8" s="40" t="s">
        <v>41</v>
      </c>
      <c r="M8" s="40" t="s">
        <v>42</v>
      </c>
      <c r="N8" s="41" t="s">
        <v>93</v>
      </c>
      <c r="O8" s="41" t="s">
        <v>43</v>
      </c>
      <c r="P8" s="41" t="s">
        <v>44</v>
      </c>
      <c r="Q8" s="41" t="s">
        <v>45</v>
      </c>
    </row>
    <row r="9" spans="1:28" s="9" customFormat="1" ht="12.75" customHeight="1" thickTop="1" x14ac:dyDescent="0.2">
      <c r="A9" s="11">
        <f>'MCC Data'!A9</f>
        <v>0.29166666666666669</v>
      </c>
      <c r="B9" s="2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2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7.4</v>
      </c>
      <c r="D9" s="2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0</v>
      </c>
      <c r="E9" s="2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1</v>
      </c>
      <c r="F9" s="2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2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7.4</v>
      </c>
      <c r="H9" s="2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75.300000000000011</v>
      </c>
      <c r="I9" s="2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1</v>
      </c>
      <c r="J9" s="2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2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2.9</v>
      </c>
      <c r="L9" s="2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7.4</v>
      </c>
      <c r="M9" s="2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1</v>
      </c>
      <c r="N9" s="2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2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4</v>
      </c>
      <c r="P9" s="2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34.700000000000003</v>
      </c>
      <c r="Q9" s="2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9.1999999999999993</v>
      </c>
      <c r="T9" s="7" t="s">
        <v>12</v>
      </c>
    </row>
    <row r="10" spans="1:28" s="9" customFormat="1" ht="12.75" customHeight="1" x14ac:dyDescent="0.2">
      <c r="A10" s="14">
        <f>'MCC Data'!A10</f>
        <v>0.30208333333333337</v>
      </c>
      <c r="B10" s="2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2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9.1999999999999993</v>
      </c>
      <c r="D10" s="2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3.2</v>
      </c>
      <c r="E10" s="2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2</v>
      </c>
      <c r="F10" s="2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2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4</v>
      </c>
      <c r="H10" s="2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98.100000000000009</v>
      </c>
      <c r="I10" s="2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1</v>
      </c>
      <c r="J10" s="2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2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3</v>
      </c>
      <c r="L10" s="2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12</v>
      </c>
      <c r="M10" s="2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7</v>
      </c>
      <c r="N10" s="2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2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3</v>
      </c>
      <c r="P10" s="2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17.799999999999997</v>
      </c>
      <c r="Q10" s="2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5.2</v>
      </c>
      <c r="T10" s="9" t="s">
        <v>155</v>
      </c>
      <c r="U10" s="9" t="s">
        <v>8</v>
      </c>
      <c r="V10" s="9" t="s">
        <v>156</v>
      </c>
      <c r="W10" s="9" t="s">
        <v>157</v>
      </c>
      <c r="X10" s="9" t="s">
        <v>158</v>
      </c>
      <c r="Y10" s="9" t="s">
        <v>7</v>
      </c>
      <c r="Z10" s="9" t="s">
        <v>2</v>
      </c>
      <c r="AA10" s="9" t="s">
        <v>159</v>
      </c>
    </row>
    <row r="11" spans="1:28" s="9" customFormat="1" ht="12.75" customHeight="1" x14ac:dyDescent="0.2">
      <c r="A11" s="14">
        <f>'MCC Data'!A11</f>
        <v>0.31250000000000006</v>
      </c>
      <c r="B11" s="2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2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14</v>
      </c>
      <c r="D11" s="2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4</v>
      </c>
      <c r="E11" s="2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6.2</v>
      </c>
      <c r="F11" s="2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0</v>
      </c>
      <c r="G11" s="2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3</v>
      </c>
      <c r="H11" s="2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120.7</v>
      </c>
      <c r="I11" s="2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4</v>
      </c>
      <c r="J11" s="2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2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3</v>
      </c>
      <c r="L11" s="2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15</v>
      </c>
      <c r="M11" s="2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8</v>
      </c>
      <c r="N11" s="2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2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3</v>
      </c>
      <c r="P11" s="2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39.700000000000003</v>
      </c>
      <c r="Q11" s="2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6.2</v>
      </c>
      <c r="R11" s="158"/>
      <c r="T11" s="36">
        <f>'Internal Control-Check Sheet'!G52</f>
        <v>1</v>
      </c>
      <c r="U11" s="36">
        <f>'Internal Control-Check Sheet'!H52</f>
        <v>1</v>
      </c>
      <c r="V11" s="36">
        <f>'Internal Control-Check Sheet'!I52</f>
        <v>1.9</v>
      </c>
      <c r="W11" s="36">
        <f>'Internal Control-Check Sheet'!J52</f>
        <v>2.9</v>
      </c>
      <c r="X11" s="36">
        <f>'Internal Control-Check Sheet'!K52</f>
        <v>2.5</v>
      </c>
      <c r="Y11" s="36">
        <f>'Internal Control-Check Sheet'!L52</f>
        <v>0.4</v>
      </c>
      <c r="Z11" s="36">
        <f>'Internal Control-Check Sheet'!M52</f>
        <v>0.2</v>
      </c>
      <c r="AA11" s="36">
        <f>'Internal Control-Check Sheet'!N52</f>
        <v>0.2</v>
      </c>
      <c r="AB11" s="8" t="str">
        <f>IF(SUM(B9:Q56)-SUM('MCC Data'!AD421:AK468)=0,"VEHICLE TOTAL CORRECT","")</f>
        <v/>
      </c>
    </row>
    <row r="12" spans="1:28" s="9" customFormat="1" ht="12.75" customHeight="1" x14ac:dyDescent="0.2">
      <c r="A12" s="14">
        <f>'MCC Data'!A12</f>
        <v>0.32291666666666674</v>
      </c>
      <c r="B12" s="2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2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15</v>
      </c>
      <c r="D12" s="2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6</v>
      </c>
      <c r="E12" s="2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3.2</v>
      </c>
      <c r="F12" s="2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2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5</v>
      </c>
      <c r="H12" s="2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102.5</v>
      </c>
      <c r="I12" s="2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3.2</v>
      </c>
      <c r="J12" s="2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2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1</v>
      </c>
      <c r="L12" s="2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5.8</v>
      </c>
      <c r="M12" s="2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14.2</v>
      </c>
      <c r="N12" s="2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2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7</v>
      </c>
      <c r="P12" s="2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52.6</v>
      </c>
      <c r="Q12" s="2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15.6</v>
      </c>
      <c r="R12" s="158"/>
    </row>
    <row r="13" spans="1:28" s="9" customFormat="1" ht="12.75" customHeight="1" x14ac:dyDescent="0.2">
      <c r="A13" s="14">
        <f>'MCC Data'!A13</f>
        <v>0.33333333333333343</v>
      </c>
      <c r="B13" s="2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2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12</v>
      </c>
      <c r="D13" s="2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3</v>
      </c>
      <c r="E13" s="2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6.2</v>
      </c>
      <c r="F13" s="2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2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9</v>
      </c>
      <c r="H13" s="2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113</v>
      </c>
      <c r="I13" s="2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2</v>
      </c>
      <c r="J13" s="2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2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5</v>
      </c>
      <c r="L13" s="2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8.1999999999999993</v>
      </c>
      <c r="M13" s="2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5</v>
      </c>
      <c r="N13" s="2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2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5</v>
      </c>
      <c r="P13" s="2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65.099999999999994</v>
      </c>
      <c r="Q13" s="2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17.2</v>
      </c>
      <c r="R13" s="158"/>
      <c r="T13" s="7" t="s">
        <v>13</v>
      </c>
    </row>
    <row r="14" spans="1:28" s="9" customFormat="1" ht="12.75" customHeight="1" x14ac:dyDescent="0.2">
      <c r="A14" s="14">
        <f>'MCC Data'!A14</f>
        <v>0.34375000000000011</v>
      </c>
      <c r="B14" s="2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2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10.4</v>
      </c>
      <c r="D14" s="2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3.2</v>
      </c>
      <c r="E14" s="2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10.1</v>
      </c>
      <c r="F14" s="2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2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6.2</v>
      </c>
      <c r="H14" s="2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104.3</v>
      </c>
      <c r="I14" s="2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7.6000000000000005</v>
      </c>
      <c r="J14" s="2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2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2</v>
      </c>
      <c r="L14" s="2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13.6</v>
      </c>
      <c r="M14" s="2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17.2</v>
      </c>
      <c r="N14" s="2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2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3</v>
      </c>
      <c r="P14" s="2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65.2</v>
      </c>
      <c r="Q14" s="2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14</v>
      </c>
      <c r="R14" s="158"/>
      <c r="T14" s="8" t="s">
        <v>86</v>
      </c>
    </row>
    <row r="15" spans="1:28" s="9" customFormat="1" ht="12.75" customHeight="1" x14ac:dyDescent="0.2">
      <c r="A15" s="14">
        <f>'MCC Data'!A15</f>
        <v>0.3541666666666668</v>
      </c>
      <c r="B15" s="2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2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5.4</v>
      </c>
      <c r="D15" s="2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6.8</v>
      </c>
      <c r="E15" s="2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15.2</v>
      </c>
      <c r="F15" s="2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2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13.8</v>
      </c>
      <c r="H15" s="2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83.100000000000009</v>
      </c>
      <c r="I15" s="2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1.2</v>
      </c>
      <c r="J15" s="2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2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5.2</v>
      </c>
      <c r="L15" s="2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23.2</v>
      </c>
      <c r="M15" s="2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19.399999999999999</v>
      </c>
      <c r="N15" s="2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2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6</v>
      </c>
      <c r="P15" s="2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74.5</v>
      </c>
      <c r="Q15" s="2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16.2</v>
      </c>
      <c r="R15" s="158"/>
      <c r="T15" s="8" t="s">
        <v>87</v>
      </c>
    </row>
    <row r="16" spans="1:28" s="9" customFormat="1" ht="12.75" customHeight="1" x14ac:dyDescent="0.2">
      <c r="A16" s="14">
        <f>'MCC Data'!A16</f>
        <v>0.36458333333333348</v>
      </c>
      <c r="B16" s="2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2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9.4</v>
      </c>
      <c r="D16" s="2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10</v>
      </c>
      <c r="E16" s="2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20.399999999999999</v>
      </c>
      <c r="F16" s="2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2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12.8</v>
      </c>
      <c r="H16" s="2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72</v>
      </c>
      <c r="I16" s="2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3.6</v>
      </c>
      <c r="J16" s="2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2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2</v>
      </c>
      <c r="L16" s="2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9.1999999999999993</v>
      </c>
      <c r="M16" s="2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9.1999999999999993</v>
      </c>
      <c r="N16" s="2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2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21.4</v>
      </c>
      <c r="P16" s="2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67.600000000000009</v>
      </c>
      <c r="Q16" s="2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11.6</v>
      </c>
      <c r="R16" s="158"/>
    </row>
    <row r="17" spans="1:18" s="9" customFormat="1" ht="12.75" customHeight="1" x14ac:dyDescent="0.2">
      <c r="A17" s="14">
        <f>'MCC Data'!A17</f>
        <v>0.37500000000000017</v>
      </c>
      <c r="B17" s="2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2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13.2</v>
      </c>
      <c r="D17" s="2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8</v>
      </c>
      <c r="E17" s="2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10</v>
      </c>
      <c r="F17" s="2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2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9.5</v>
      </c>
      <c r="H17" s="2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64.399999999999991</v>
      </c>
      <c r="I17" s="2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5.2</v>
      </c>
      <c r="J17" s="2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2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4</v>
      </c>
      <c r="L17" s="2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6.4</v>
      </c>
      <c r="M17" s="2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6</v>
      </c>
      <c r="N17" s="2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2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2</v>
      </c>
      <c r="P17" s="2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57.9</v>
      </c>
      <c r="Q17" s="2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10.6</v>
      </c>
      <c r="R17" s="158"/>
    </row>
    <row r="18" spans="1:18" s="9" customFormat="1" ht="12.75" customHeight="1" x14ac:dyDescent="0.2">
      <c r="A18" s="14">
        <f>'MCC Data'!A18</f>
        <v>0.38541666666666685</v>
      </c>
      <c r="B18" s="2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2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7</v>
      </c>
      <c r="D18" s="2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8.1999999999999993</v>
      </c>
      <c r="E18" s="2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8.1999999999999993</v>
      </c>
      <c r="F18" s="2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2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4.4000000000000004</v>
      </c>
      <c r="H18" s="2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65.5</v>
      </c>
      <c r="I18" s="2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5</v>
      </c>
      <c r="J18" s="2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2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4</v>
      </c>
      <c r="L18" s="2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14.2</v>
      </c>
      <c r="M18" s="2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11</v>
      </c>
      <c r="N18" s="2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2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2</v>
      </c>
      <c r="P18" s="2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57.8</v>
      </c>
      <c r="Q18" s="2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10</v>
      </c>
      <c r="R18" s="158"/>
    </row>
    <row r="19" spans="1:18" s="9" customFormat="1" ht="12.75" customHeight="1" x14ac:dyDescent="0.2">
      <c r="A19" s="14">
        <f>'MCC Data'!A19</f>
        <v>0.39583333333333354</v>
      </c>
      <c r="B19" s="2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2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11</v>
      </c>
      <c r="D19" s="2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11</v>
      </c>
      <c r="E19" s="2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9.1999999999999993</v>
      </c>
      <c r="F19" s="2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2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10</v>
      </c>
      <c r="H19" s="2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53.1</v>
      </c>
      <c r="I19" s="2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5</v>
      </c>
      <c r="J19" s="2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2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3</v>
      </c>
      <c r="L19" s="2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9.1999999999999993</v>
      </c>
      <c r="M19" s="2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13.4</v>
      </c>
      <c r="N19" s="2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2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9</v>
      </c>
      <c r="P19" s="2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43.7</v>
      </c>
      <c r="Q19" s="2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6</v>
      </c>
      <c r="R19" s="158"/>
    </row>
    <row r="20" spans="1:18" s="9" customFormat="1" ht="12.75" customHeight="1" x14ac:dyDescent="0.2">
      <c r="A20" s="43">
        <f>'MCC Data'!A20</f>
        <v>0.40625000000000022</v>
      </c>
      <c r="B20" s="2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2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8</v>
      </c>
      <c r="D20" s="2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12.9</v>
      </c>
      <c r="E20" s="2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16</v>
      </c>
      <c r="F20" s="2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2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14.9</v>
      </c>
      <c r="H20" s="2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59.9</v>
      </c>
      <c r="I20" s="2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2</v>
      </c>
      <c r="J20" s="2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2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0</v>
      </c>
      <c r="L20" s="2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6</v>
      </c>
      <c r="M20" s="2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7</v>
      </c>
      <c r="N20" s="2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2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6</v>
      </c>
      <c r="P20" s="2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43.599999999999994</v>
      </c>
      <c r="Q20" s="2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10.9</v>
      </c>
      <c r="R20" s="158"/>
    </row>
    <row r="21" spans="1:18" s="9" customFormat="1" ht="12.75" customHeight="1" x14ac:dyDescent="0.2">
      <c r="A21" s="11">
        <f>'MCC Data'!A21</f>
        <v>0.41666666666666691</v>
      </c>
      <c r="B21" s="2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2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5.2</v>
      </c>
      <c r="D21" s="2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2.2000000000000002</v>
      </c>
      <c r="E21" s="2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7</v>
      </c>
      <c r="F21" s="2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2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7</v>
      </c>
      <c r="H21" s="2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53.5</v>
      </c>
      <c r="I21" s="2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5</v>
      </c>
      <c r="J21" s="2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2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2</v>
      </c>
      <c r="L21" s="2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10.9</v>
      </c>
      <c r="M21" s="2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3</v>
      </c>
      <c r="N21" s="2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2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3.4</v>
      </c>
      <c r="P21" s="2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57.5</v>
      </c>
      <c r="Q21" s="2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9.1999999999999993</v>
      </c>
      <c r="R21" s="158"/>
    </row>
    <row r="22" spans="1:18" s="9" customFormat="1" ht="12.75" customHeight="1" x14ac:dyDescent="0.2">
      <c r="A22" s="14">
        <f>'MCC Data'!A22</f>
        <v>0.42708333333333359</v>
      </c>
      <c r="B22" s="2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2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6</v>
      </c>
      <c r="D22" s="2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8</v>
      </c>
      <c r="E22" s="2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11</v>
      </c>
      <c r="F22" s="2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2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9</v>
      </c>
      <c r="H22" s="2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63.599999999999994</v>
      </c>
      <c r="I22" s="2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5</v>
      </c>
      <c r="J22" s="2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2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6</v>
      </c>
      <c r="L22" s="2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5.4</v>
      </c>
      <c r="M22" s="2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5</v>
      </c>
      <c r="N22" s="2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2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11</v>
      </c>
      <c r="P22" s="2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42.5</v>
      </c>
      <c r="Q22" s="2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13.9</v>
      </c>
      <c r="R22" s="158"/>
    </row>
    <row r="23" spans="1:18" s="9" customFormat="1" ht="12.75" customHeight="1" x14ac:dyDescent="0.2">
      <c r="A23" s="14">
        <f>'MCC Data'!A23</f>
        <v>0.43750000000000028</v>
      </c>
      <c r="B23" s="2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2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4</v>
      </c>
      <c r="D23" s="2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5.8</v>
      </c>
      <c r="E23" s="2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11</v>
      </c>
      <c r="F23" s="2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2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11</v>
      </c>
      <c r="H23" s="2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62.4</v>
      </c>
      <c r="I23" s="2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9.1999999999999993</v>
      </c>
      <c r="J23" s="2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2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3</v>
      </c>
      <c r="L23" s="2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7</v>
      </c>
      <c r="M23" s="2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10.9</v>
      </c>
      <c r="N23" s="2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2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3</v>
      </c>
      <c r="P23" s="2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46.1</v>
      </c>
      <c r="Q23" s="2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9.9</v>
      </c>
      <c r="R23" s="158"/>
    </row>
    <row r="24" spans="1:18" s="9" customFormat="1" ht="12.75" customHeight="1" x14ac:dyDescent="0.2">
      <c r="A24" s="14">
        <f>'MCC Data'!A24</f>
        <v>0.44791666666666696</v>
      </c>
      <c r="B24" s="2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2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6</v>
      </c>
      <c r="D24" s="2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5.4</v>
      </c>
      <c r="E24" s="2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7.2</v>
      </c>
      <c r="F24" s="2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2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9.9</v>
      </c>
      <c r="H24" s="2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66.2</v>
      </c>
      <c r="I24" s="2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6</v>
      </c>
      <c r="J24" s="2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2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6.9</v>
      </c>
      <c r="L24" s="2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6.2</v>
      </c>
      <c r="M24" s="2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9.1</v>
      </c>
      <c r="N24" s="2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2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9</v>
      </c>
      <c r="P24" s="2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46</v>
      </c>
      <c r="Q24" s="2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9.1999999999999993</v>
      </c>
      <c r="R24" s="158"/>
    </row>
    <row r="25" spans="1:18" s="9" customFormat="1" ht="12.75" customHeight="1" x14ac:dyDescent="0.2">
      <c r="A25" s="14">
        <f>'MCC Data'!A25</f>
        <v>0.45833333333333365</v>
      </c>
      <c r="B25" s="2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2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8</v>
      </c>
      <c r="D25" s="2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9</v>
      </c>
      <c r="E25" s="2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9</v>
      </c>
      <c r="F25" s="2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2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5</v>
      </c>
      <c r="H25" s="2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64.900000000000006</v>
      </c>
      <c r="I25" s="2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5.4</v>
      </c>
      <c r="J25" s="2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2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3</v>
      </c>
      <c r="L25" s="2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9.4</v>
      </c>
      <c r="M25" s="2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5.2</v>
      </c>
      <c r="N25" s="2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2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8</v>
      </c>
      <c r="P25" s="2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56.9</v>
      </c>
      <c r="Q25" s="2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15.2</v>
      </c>
      <c r="R25" s="158"/>
    </row>
    <row r="26" spans="1:18" s="9" customFormat="1" ht="12.75" customHeight="1" x14ac:dyDescent="0.2">
      <c r="A26" s="14">
        <f>'MCC Data'!A26</f>
        <v>0.46875000000000033</v>
      </c>
      <c r="B26" s="2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2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10.199999999999999</v>
      </c>
      <c r="D26" s="2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9.1</v>
      </c>
      <c r="E26" s="2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5.2</v>
      </c>
      <c r="F26" s="2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2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10.4</v>
      </c>
      <c r="H26" s="2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66.399999999999991</v>
      </c>
      <c r="I26" s="2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12</v>
      </c>
      <c r="J26" s="2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2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3</v>
      </c>
      <c r="L26" s="2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4.2</v>
      </c>
      <c r="M26" s="2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10</v>
      </c>
      <c r="N26" s="2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2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7</v>
      </c>
      <c r="P26" s="2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50.8</v>
      </c>
      <c r="Q26" s="2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8</v>
      </c>
      <c r="R26" s="158"/>
    </row>
    <row r="27" spans="1:18" s="9" customFormat="1" ht="12.75" customHeight="1" x14ac:dyDescent="0.2">
      <c r="A27" s="14">
        <f>'MCC Data'!A27</f>
        <v>0.47916666666666702</v>
      </c>
      <c r="B27" s="2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2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8.1999999999999993</v>
      </c>
      <c r="D27" s="2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10</v>
      </c>
      <c r="E27" s="2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12.1</v>
      </c>
      <c r="F27" s="2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2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7</v>
      </c>
      <c r="H27" s="2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45.199999999999996</v>
      </c>
      <c r="I27" s="2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9</v>
      </c>
      <c r="J27" s="2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2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5</v>
      </c>
      <c r="L27" s="2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8.7999999999999989</v>
      </c>
      <c r="M27" s="2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13.2</v>
      </c>
      <c r="N27" s="2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2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3</v>
      </c>
      <c r="P27" s="2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58.199999999999996</v>
      </c>
      <c r="Q27" s="2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9.1</v>
      </c>
      <c r="R27" s="158"/>
    </row>
    <row r="28" spans="1:18" s="9" customFormat="1" ht="12.75" customHeight="1" x14ac:dyDescent="0.2">
      <c r="A28" s="14">
        <f>'MCC Data'!A28</f>
        <v>0.4895833333333337</v>
      </c>
      <c r="B28" s="2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2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6</v>
      </c>
      <c r="D28" s="2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5.4</v>
      </c>
      <c r="E28" s="2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6</v>
      </c>
      <c r="F28" s="2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2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11</v>
      </c>
      <c r="H28" s="2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72.900000000000006</v>
      </c>
      <c r="I28" s="2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4</v>
      </c>
      <c r="J28" s="2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2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5</v>
      </c>
      <c r="L28" s="2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10.4</v>
      </c>
      <c r="M28" s="2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7</v>
      </c>
      <c r="N28" s="2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2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5</v>
      </c>
      <c r="P28" s="2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53.8</v>
      </c>
      <c r="Q28" s="2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4.2</v>
      </c>
      <c r="R28" s="158"/>
    </row>
    <row r="29" spans="1:18" s="9" customFormat="1" ht="12.75" customHeight="1" x14ac:dyDescent="0.2">
      <c r="A29" s="14">
        <f>'MCC Data'!A29</f>
        <v>0.50000000000000033</v>
      </c>
      <c r="B29" s="2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2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15.2</v>
      </c>
      <c r="D29" s="2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9</v>
      </c>
      <c r="E29" s="2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21</v>
      </c>
      <c r="F29" s="2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2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10</v>
      </c>
      <c r="H29" s="2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63.8</v>
      </c>
      <c r="I29" s="2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5</v>
      </c>
      <c r="J29" s="2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2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6</v>
      </c>
      <c r="L29" s="2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6</v>
      </c>
      <c r="M29" s="2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12</v>
      </c>
      <c r="N29" s="2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2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5</v>
      </c>
      <c r="P29" s="2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51.7</v>
      </c>
      <c r="Q29" s="2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12</v>
      </c>
      <c r="R29" s="158"/>
    </row>
    <row r="30" spans="1:18" s="9" customFormat="1" ht="12.75" customHeight="1" x14ac:dyDescent="0.2">
      <c r="A30" s="14">
        <f>'MCC Data'!A30</f>
        <v>0.51041666666666696</v>
      </c>
      <c r="B30" s="2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2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9.1999999999999993</v>
      </c>
      <c r="D30" s="2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6.4</v>
      </c>
      <c r="E30" s="2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17.899999999999999</v>
      </c>
      <c r="F30" s="2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2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11.8</v>
      </c>
      <c r="H30" s="2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50.9</v>
      </c>
      <c r="I30" s="2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7</v>
      </c>
      <c r="J30" s="2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2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8.3000000000000007</v>
      </c>
      <c r="L30" s="2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7.4</v>
      </c>
      <c r="M30" s="2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9</v>
      </c>
      <c r="N30" s="2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2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5.2</v>
      </c>
      <c r="P30" s="2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63.599999999999994</v>
      </c>
      <c r="Q30" s="2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8.4</v>
      </c>
      <c r="R30" s="158"/>
    </row>
    <row r="31" spans="1:18" s="9" customFormat="1" ht="12.75" customHeight="1" x14ac:dyDescent="0.2">
      <c r="A31" s="14">
        <f>'MCC Data'!A31</f>
        <v>0.52083333333333359</v>
      </c>
      <c r="B31" s="2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2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8</v>
      </c>
      <c r="D31" s="2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2.4</v>
      </c>
      <c r="E31" s="2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18</v>
      </c>
      <c r="F31" s="2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2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9</v>
      </c>
      <c r="H31" s="2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64.3</v>
      </c>
      <c r="I31" s="2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4</v>
      </c>
      <c r="J31" s="2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2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2</v>
      </c>
      <c r="L31" s="2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3.2</v>
      </c>
      <c r="M31" s="2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5.2</v>
      </c>
      <c r="N31" s="2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2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6.9</v>
      </c>
      <c r="P31" s="2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51.5</v>
      </c>
      <c r="Q31" s="2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7.9</v>
      </c>
      <c r="R31" s="158"/>
    </row>
    <row r="32" spans="1:18" s="9" customFormat="1" ht="12.75" customHeight="1" x14ac:dyDescent="0.2">
      <c r="A32" s="43">
        <f>'MCC Data'!A32</f>
        <v>0.53125000000000022</v>
      </c>
      <c r="B32" s="2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2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10</v>
      </c>
      <c r="D32" s="2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7</v>
      </c>
      <c r="E32" s="2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13.6</v>
      </c>
      <c r="F32" s="2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2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6.4</v>
      </c>
      <c r="H32" s="2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50.9</v>
      </c>
      <c r="I32" s="2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0</v>
      </c>
      <c r="J32" s="2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2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2</v>
      </c>
      <c r="L32" s="2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6.8</v>
      </c>
      <c r="M32" s="2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6.4</v>
      </c>
      <c r="N32" s="2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2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5.4</v>
      </c>
      <c r="P32" s="2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46.1</v>
      </c>
      <c r="Q32" s="2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11.2</v>
      </c>
      <c r="R32" s="158"/>
    </row>
    <row r="33" spans="1:18" s="9" customFormat="1" ht="12.75" customHeight="1" x14ac:dyDescent="0.2">
      <c r="A33" s="11">
        <f>'MCC Data'!A33</f>
        <v>0.54166666666666685</v>
      </c>
      <c r="B33" s="2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2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4.9000000000000004</v>
      </c>
      <c r="D33" s="2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7</v>
      </c>
      <c r="E33" s="2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10.8</v>
      </c>
      <c r="F33" s="2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2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6.8</v>
      </c>
      <c r="H33" s="2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70.100000000000009</v>
      </c>
      <c r="I33" s="2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3</v>
      </c>
      <c r="J33" s="2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2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7</v>
      </c>
      <c r="L33" s="2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7.2</v>
      </c>
      <c r="M33" s="2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2</v>
      </c>
      <c r="N33" s="2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2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5</v>
      </c>
      <c r="P33" s="2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49.199999999999996</v>
      </c>
      <c r="Q33" s="2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12.2</v>
      </c>
      <c r="R33" s="158"/>
    </row>
    <row r="34" spans="1:18" s="9" customFormat="1" ht="12.75" customHeight="1" x14ac:dyDescent="0.2">
      <c r="A34" s="14">
        <f>'MCC Data'!A34</f>
        <v>0.55208333333333348</v>
      </c>
      <c r="B34" s="2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2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12.9</v>
      </c>
      <c r="D34" s="2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3</v>
      </c>
      <c r="E34" s="2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10.4</v>
      </c>
      <c r="F34" s="2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0</v>
      </c>
      <c r="G34" s="2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9</v>
      </c>
      <c r="H34" s="2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61.699999999999996</v>
      </c>
      <c r="I34" s="2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9</v>
      </c>
      <c r="J34" s="2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2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2</v>
      </c>
      <c r="L34" s="2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5</v>
      </c>
      <c r="M34" s="2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5</v>
      </c>
      <c r="N34" s="2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2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4</v>
      </c>
      <c r="P34" s="2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49.1</v>
      </c>
      <c r="Q34" s="2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10.3</v>
      </c>
      <c r="R34" s="158"/>
    </row>
    <row r="35" spans="1:18" s="9" customFormat="1" ht="12.75" customHeight="1" x14ac:dyDescent="0.2">
      <c r="A35" s="14">
        <f>'MCC Data'!A35</f>
        <v>0.56250000000000011</v>
      </c>
      <c r="B35" s="2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2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12.1</v>
      </c>
      <c r="D35" s="2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6.2</v>
      </c>
      <c r="E35" s="2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8</v>
      </c>
      <c r="F35" s="2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0</v>
      </c>
      <c r="G35" s="2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9</v>
      </c>
      <c r="H35" s="2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59</v>
      </c>
      <c r="I35" s="2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4.2</v>
      </c>
      <c r="J35" s="2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2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7</v>
      </c>
      <c r="L35" s="2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1.2</v>
      </c>
      <c r="M35" s="2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11</v>
      </c>
      <c r="N35" s="2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2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8</v>
      </c>
      <c r="P35" s="2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43.7</v>
      </c>
      <c r="Q35" s="2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7.1000000000000005</v>
      </c>
      <c r="R35" s="158"/>
    </row>
    <row r="36" spans="1:18" s="9" customFormat="1" ht="12.75" customHeight="1" x14ac:dyDescent="0.2">
      <c r="A36" s="14">
        <f>'MCC Data'!A36</f>
        <v>0.57291666666666674</v>
      </c>
      <c r="B36" s="2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2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7.2</v>
      </c>
      <c r="D36" s="2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4</v>
      </c>
      <c r="E36" s="2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15.4</v>
      </c>
      <c r="F36" s="2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2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12.200000000000001</v>
      </c>
      <c r="H36" s="2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54.8</v>
      </c>
      <c r="I36" s="2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4</v>
      </c>
      <c r="J36" s="2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2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2</v>
      </c>
      <c r="L36" s="2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9.5</v>
      </c>
      <c r="M36" s="2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3</v>
      </c>
      <c r="N36" s="2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2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4</v>
      </c>
      <c r="P36" s="2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41.9</v>
      </c>
      <c r="Q36" s="2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3</v>
      </c>
      <c r="R36" s="158"/>
    </row>
    <row r="37" spans="1:18" s="9" customFormat="1" ht="12.75" customHeight="1" x14ac:dyDescent="0.2">
      <c r="A37" s="14">
        <f>'MCC Data'!A37</f>
        <v>0.58333333333333337</v>
      </c>
      <c r="B37" s="2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2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6</v>
      </c>
      <c r="D37" s="2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6</v>
      </c>
      <c r="E37" s="2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8.6</v>
      </c>
      <c r="F37" s="2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2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3.4</v>
      </c>
      <c r="H37" s="2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62.599999999999994</v>
      </c>
      <c r="I37" s="2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9</v>
      </c>
      <c r="J37" s="2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2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3</v>
      </c>
      <c r="L37" s="2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6</v>
      </c>
      <c r="M37" s="2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10.4</v>
      </c>
      <c r="N37" s="2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2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4</v>
      </c>
      <c r="P37" s="2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53.8</v>
      </c>
      <c r="Q37" s="2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5.4</v>
      </c>
      <c r="R37" s="158"/>
    </row>
    <row r="38" spans="1:18" s="9" customFormat="1" ht="12.75" customHeight="1" x14ac:dyDescent="0.2">
      <c r="A38" s="14">
        <f>'MCC Data'!A38</f>
        <v>0.59375</v>
      </c>
      <c r="B38" s="2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2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8</v>
      </c>
      <c r="D38" s="2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5.4</v>
      </c>
      <c r="E38" s="2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12</v>
      </c>
      <c r="F38" s="2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2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18</v>
      </c>
      <c r="H38" s="2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53</v>
      </c>
      <c r="I38" s="2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6.4</v>
      </c>
      <c r="J38" s="2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2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1.4</v>
      </c>
      <c r="L38" s="2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4.8</v>
      </c>
      <c r="M38" s="2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9</v>
      </c>
      <c r="N38" s="2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2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11</v>
      </c>
      <c r="P38" s="2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36.299999999999997</v>
      </c>
      <c r="Q38" s="2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2.4000000000000004</v>
      </c>
      <c r="R38" s="158"/>
    </row>
    <row r="39" spans="1:18" s="9" customFormat="1" ht="12.75" customHeight="1" x14ac:dyDescent="0.2">
      <c r="A39" s="14">
        <f>'MCC Data'!A39</f>
        <v>0.60416666666666663</v>
      </c>
      <c r="B39" s="2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2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13</v>
      </c>
      <c r="D39" s="2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5.4</v>
      </c>
      <c r="E39" s="2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10</v>
      </c>
      <c r="F39" s="2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2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7</v>
      </c>
      <c r="H39" s="2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58.999999999999993</v>
      </c>
      <c r="I39" s="2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6</v>
      </c>
      <c r="J39" s="2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2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4</v>
      </c>
      <c r="L39" s="2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6</v>
      </c>
      <c r="M39" s="2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13</v>
      </c>
      <c r="N39" s="2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2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5</v>
      </c>
      <c r="P39" s="2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43.8</v>
      </c>
      <c r="Q39" s="2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3.2</v>
      </c>
      <c r="R39" s="158"/>
    </row>
    <row r="40" spans="1:18" s="9" customFormat="1" ht="12.75" customHeight="1" x14ac:dyDescent="0.2">
      <c r="A40" s="14">
        <f>'MCC Data'!A40</f>
        <v>0.61458333333333326</v>
      </c>
      <c r="B40" s="2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2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9</v>
      </c>
      <c r="D40" s="2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9</v>
      </c>
      <c r="E40" s="2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9</v>
      </c>
      <c r="F40" s="2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2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9.1999999999999993</v>
      </c>
      <c r="H40" s="2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64.3</v>
      </c>
      <c r="I40" s="2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5</v>
      </c>
      <c r="J40" s="2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2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3</v>
      </c>
      <c r="L40" s="2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10.199999999999999</v>
      </c>
      <c r="M40" s="2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20</v>
      </c>
      <c r="N40" s="2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2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5.2</v>
      </c>
      <c r="P40" s="2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47.1</v>
      </c>
      <c r="Q40" s="2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5</v>
      </c>
      <c r="R40" s="158"/>
    </row>
    <row r="41" spans="1:18" s="9" customFormat="1" ht="12.75" customHeight="1" x14ac:dyDescent="0.2">
      <c r="A41" s="14">
        <f>'MCC Data'!A41</f>
        <v>0.62499999999999989</v>
      </c>
      <c r="B41" s="2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2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8.6</v>
      </c>
      <c r="D41" s="2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7.4</v>
      </c>
      <c r="E41" s="2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17</v>
      </c>
      <c r="F41" s="2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2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8</v>
      </c>
      <c r="H41" s="2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60.4</v>
      </c>
      <c r="I41" s="2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4</v>
      </c>
      <c r="J41" s="2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2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3</v>
      </c>
      <c r="L41" s="2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16.2</v>
      </c>
      <c r="M41" s="2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19</v>
      </c>
      <c r="N41" s="2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2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4</v>
      </c>
      <c r="P41" s="2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62.099999999999994</v>
      </c>
      <c r="Q41" s="2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9.1999999999999993</v>
      </c>
      <c r="R41" s="158"/>
    </row>
    <row r="42" spans="1:18" s="9" customFormat="1" ht="12.75" customHeight="1" x14ac:dyDescent="0.2">
      <c r="A42" s="14">
        <f>'MCC Data'!A42</f>
        <v>0.63541666666666652</v>
      </c>
      <c r="B42" s="2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2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7.2</v>
      </c>
      <c r="D42" s="2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5.6</v>
      </c>
      <c r="E42" s="2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17.899999999999999</v>
      </c>
      <c r="F42" s="2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2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12.1</v>
      </c>
      <c r="H42" s="2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53.4</v>
      </c>
      <c r="I42" s="2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4</v>
      </c>
      <c r="J42" s="2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2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2.2000000000000002</v>
      </c>
      <c r="L42" s="2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9.4</v>
      </c>
      <c r="M42" s="2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12</v>
      </c>
      <c r="N42" s="2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2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23</v>
      </c>
      <c r="P42" s="2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80.400000000000006</v>
      </c>
      <c r="Q42" s="2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11</v>
      </c>
      <c r="R42" s="158"/>
    </row>
    <row r="43" spans="1:18" s="9" customFormat="1" ht="12.75" customHeight="1" x14ac:dyDescent="0.2">
      <c r="A43" s="14">
        <f>'MCC Data'!A43</f>
        <v>0.64583333333333315</v>
      </c>
      <c r="B43" s="2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2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7.2</v>
      </c>
      <c r="D43" s="2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9</v>
      </c>
      <c r="E43" s="2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16.399999999999999</v>
      </c>
      <c r="F43" s="2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2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8.1999999999999993</v>
      </c>
      <c r="H43" s="2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77.300000000000011</v>
      </c>
      <c r="I43" s="2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7.2</v>
      </c>
      <c r="J43" s="2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2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5</v>
      </c>
      <c r="L43" s="2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16.2</v>
      </c>
      <c r="M43" s="2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5</v>
      </c>
      <c r="N43" s="2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2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9.1999999999999993</v>
      </c>
      <c r="P43" s="2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80.7</v>
      </c>
      <c r="Q43" s="2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12.4</v>
      </c>
      <c r="R43" s="158"/>
    </row>
    <row r="44" spans="1:18" s="9" customFormat="1" ht="12.75" customHeight="1" x14ac:dyDescent="0.2">
      <c r="A44" s="43">
        <f>'MCC Data'!A44</f>
        <v>0.65624999999999978</v>
      </c>
      <c r="B44" s="2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2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16</v>
      </c>
      <c r="D44" s="2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12</v>
      </c>
      <c r="E44" s="2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12</v>
      </c>
      <c r="F44" s="2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2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6.2</v>
      </c>
      <c r="H44" s="2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59.9</v>
      </c>
      <c r="I44" s="2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4</v>
      </c>
      <c r="J44" s="2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2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5</v>
      </c>
      <c r="L44" s="2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4.2</v>
      </c>
      <c r="M44" s="2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10</v>
      </c>
      <c r="N44" s="2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2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6</v>
      </c>
      <c r="P44" s="2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72.500000000000014</v>
      </c>
      <c r="Q44" s="2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7.9</v>
      </c>
      <c r="R44" s="158"/>
    </row>
    <row r="45" spans="1:18" s="9" customFormat="1" ht="12.75" customHeight="1" x14ac:dyDescent="0.2">
      <c r="A45" s="11">
        <f>'MCC Data'!A45</f>
        <v>0.66666666666666641</v>
      </c>
      <c r="B45" s="2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2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9.1999999999999993</v>
      </c>
      <c r="D45" s="2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7</v>
      </c>
      <c r="E45" s="2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9.8000000000000007</v>
      </c>
      <c r="F45" s="2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2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3</v>
      </c>
      <c r="H45" s="2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80.400000000000006</v>
      </c>
      <c r="I45" s="2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2.9</v>
      </c>
      <c r="J45" s="2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2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6.6000000000000005</v>
      </c>
      <c r="L45" s="2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8</v>
      </c>
      <c r="M45" s="2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7.2</v>
      </c>
      <c r="N45" s="2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2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3</v>
      </c>
      <c r="P45" s="2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68</v>
      </c>
      <c r="Q45" s="2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8</v>
      </c>
      <c r="R45" s="158"/>
    </row>
    <row r="46" spans="1:18" s="9" customFormat="1" ht="12.75" customHeight="1" x14ac:dyDescent="0.2">
      <c r="A46" s="14">
        <f>'MCC Data'!A46</f>
        <v>0.67708333333333304</v>
      </c>
      <c r="B46" s="2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2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17</v>
      </c>
      <c r="D46" s="2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7.4</v>
      </c>
      <c r="E46" s="2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18</v>
      </c>
      <c r="F46" s="2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2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5</v>
      </c>
      <c r="H46" s="2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63.6</v>
      </c>
      <c r="I46" s="2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7.2</v>
      </c>
      <c r="J46" s="2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2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7</v>
      </c>
      <c r="L46" s="2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14</v>
      </c>
      <c r="M46" s="2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11.2</v>
      </c>
      <c r="N46" s="2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2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6</v>
      </c>
      <c r="P46" s="2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68.7</v>
      </c>
      <c r="Q46" s="2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10.4</v>
      </c>
      <c r="R46" s="158"/>
    </row>
    <row r="47" spans="1:18" s="9" customFormat="1" ht="12.75" customHeight="1" x14ac:dyDescent="0.2">
      <c r="A47" s="14">
        <f>'MCC Data'!A47</f>
        <v>0.68749999999999967</v>
      </c>
      <c r="B47" s="2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2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11</v>
      </c>
      <c r="D47" s="2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6.2</v>
      </c>
      <c r="E47" s="2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10.199999999999999</v>
      </c>
      <c r="F47" s="2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2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3</v>
      </c>
      <c r="H47" s="2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67.599999999999994</v>
      </c>
      <c r="I47" s="2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1.5999999999999999</v>
      </c>
      <c r="J47" s="2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2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6</v>
      </c>
      <c r="L47" s="2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12.6</v>
      </c>
      <c r="M47" s="2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11</v>
      </c>
      <c r="N47" s="2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2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9.1999999999999993</v>
      </c>
      <c r="P47" s="2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78.3</v>
      </c>
      <c r="Q47" s="2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5.6</v>
      </c>
      <c r="R47" s="158"/>
    </row>
    <row r="48" spans="1:18" s="9" customFormat="1" ht="12.75" customHeight="1" x14ac:dyDescent="0.2">
      <c r="A48" s="14">
        <f>'MCC Data'!A48</f>
        <v>0.6979166666666663</v>
      </c>
      <c r="B48" s="2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2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10</v>
      </c>
      <c r="D48" s="2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4.2</v>
      </c>
      <c r="E48" s="2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18</v>
      </c>
      <c r="F48" s="2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2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5</v>
      </c>
      <c r="H48" s="2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67.500000000000014</v>
      </c>
      <c r="I48" s="2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5.4</v>
      </c>
      <c r="J48" s="2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2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3.4000000000000004</v>
      </c>
      <c r="L48" s="2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13</v>
      </c>
      <c r="M48" s="2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11</v>
      </c>
      <c r="N48" s="2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2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4</v>
      </c>
      <c r="P48" s="2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70.399999999999991</v>
      </c>
      <c r="Q48" s="2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7</v>
      </c>
      <c r="R48" s="158"/>
    </row>
    <row r="49" spans="1:18" s="9" customFormat="1" ht="12.75" customHeight="1" x14ac:dyDescent="0.2">
      <c r="A49" s="14">
        <f>'MCC Data'!A49</f>
        <v>0.70833333333333293</v>
      </c>
      <c r="B49" s="2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2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5</v>
      </c>
      <c r="D49" s="2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5.6000000000000005</v>
      </c>
      <c r="E49" s="2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11.6</v>
      </c>
      <c r="F49" s="2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2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5</v>
      </c>
      <c r="H49" s="2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79.8</v>
      </c>
      <c r="I49" s="2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8.1999999999999993</v>
      </c>
      <c r="J49" s="2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2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3.2</v>
      </c>
      <c r="L49" s="2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15</v>
      </c>
      <c r="M49" s="2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13.2</v>
      </c>
      <c r="N49" s="2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2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4</v>
      </c>
      <c r="P49" s="2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89.100000000000009</v>
      </c>
      <c r="Q49" s="2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13.200000000000001</v>
      </c>
      <c r="R49" s="158"/>
    </row>
    <row r="50" spans="1:18" s="9" customFormat="1" ht="12.75" customHeight="1" x14ac:dyDescent="0.2">
      <c r="A50" s="14">
        <f>'MCC Data'!A50</f>
        <v>0.71874999999999956</v>
      </c>
      <c r="B50" s="2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2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13</v>
      </c>
      <c r="D50" s="2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8.1999999999999993</v>
      </c>
      <c r="E50" s="2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14.4</v>
      </c>
      <c r="F50" s="2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2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1.2</v>
      </c>
      <c r="H50" s="2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67.2</v>
      </c>
      <c r="I50" s="2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9</v>
      </c>
      <c r="J50" s="2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2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9</v>
      </c>
      <c r="L50" s="2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12</v>
      </c>
      <c r="M50" s="2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15.2</v>
      </c>
      <c r="N50" s="2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2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8.4</v>
      </c>
      <c r="P50" s="2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93.5</v>
      </c>
      <c r="Q50" s="2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7.2</v>
      </c>
      <c r="R50" s="158"/>
    </row>
    <row r="51" spans="1:18" s="9" customFormat="1" ht="12.75" customHeight="1" x14ac:dyDescent="0.2">
      <c r="A51" s="14">
        <f>'MCC Data'!A51</f>
        <v>0.72916666666666619</v>
      </c>
      <c r="B51" s="2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2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10</v>
      </c>
      <c r="D51" s="2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14.2</v>
      </c>
      <c r="E51" s="2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13.8</v>
      </c>
      <c r="F51" s="2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0</v>
      </c>
      <c r="G51" s="2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3.2</v>
      </c>
      <c r="H51" s="2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66.5</v>
      </c>
      <c r="I51" s="2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5.6</v>
      </c>
      <c r="J51" s="2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2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1</v>
      </c>
      <c r="L51" s="2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6</v>
      </c>
      <c r="M51" s="2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15</v>
      </c>
      <c r="N51" s="2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2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7.2</v>
      </c>
      <c r="P51" s="2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91</v>
      </c>
      <c r="Q51" s="2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10.199999999999999</v>
      </c>
      <c r="R51" s="158"/>
    </row>
    <row r="52" spans="1:18" s="9" customFormat="1" ht="12.75" customHeight="1" x14ac:dyDescent="0.2">
      <c r="A52" s="14">
        <f>'MCC Data'!A52</f>
        <v>0.73958333333333282</v>
      </c>
      <c r="B52" s="2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2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8.1999999999999993</v>
      </c>
      <c r="D52" s="2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6.6</v>
      </c>
      <c r="E52" s="2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9</v>
      </c>
      <c r="F52" s="2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2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4</v>
      </c>
      <c r="H52" s="2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68.7</v>
      </c>
      <c r="I52" s="2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3.2</v>
      </c>
      <c r="J52" s="2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2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1.2</v>
      </c>
      <c r="L52" s="2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4</v>
      </c>
      <c r="M52" s="2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11.4</v>
      </c>
      <c r="N52" s="2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2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8</v>
      </c>
      <c r="P52" s="2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83.8</v>
      </c>
      <c r="Q52" s="2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13.799999999999999</v>
      </c>
      <c r="R52" s="158"/>
    </row>
    <row r="53" spans="1:18" s="9" customFormat="1" ht="12.75" customHeight="1" x14ac:dyDescent="0.2">
      <c r="A53" s="14">
        <f>'MCC Data'!A53</f>
        <v>0.74999999999999944</v>
      </c>
      <c r="B53" s="2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2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10</v>
      </c>
      <c r="D53" s="2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10.8</v>
      </c>
      <c r="E53" s="2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13.6</v>
      </c>
      <c r="F53" s="2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2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8</v>
      </c>
      <c r="H53" s="2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65.100000000000009</v>
      </c>
      <c r="I53" s="2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5.2</v>
      </c>
      <c r="J53" s="2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2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2.6</v>
      </c>
      <c r="L53" s="2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12.4</v>
      </c>
      <c r="M53" s="2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10.4</v>
      </c>
      <c r="N53" s="2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2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4.2</v>
      </c>
      <c r="P53" s="2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78.400000000000006</v>
      </c>
      <c r="Q53" s="2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12.2</v>
      </c>
      <c r="R53" s="158"/>
    </row>
    <row r="54" spans="1:18" s="9" customFormat="1" ht="12.75" customHeight="1" x14ac:dyDescent="0.2">
      <c r="A54" s="14">
        <f>'MCC Data'!A54</f>
        <v>0.76041666666666607</v>
      </c>
      <c r="B54" s="2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2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13</v>
      </c>
      <c r="D54" s="2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12.4</v>
      </c>
      <c r="E54" s="2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12.2</v>
      </c>
      <c r="F54" s="2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2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3.4000000000000004</v>
      </c>
      <c r="H54" s="2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74.100000000000009</v>
      </c>
      <c r="I54" s="2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9</v>
      </c>
      <c r="J54" s="2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2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5</v>
      </c>
      <c r="L54" s="2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3.2</v>
      </c>
      <c r="M54" s="2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13</v>
      </c>
      <c r="N54" s="2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2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9.4</v>
      </c>
      <c r="P54" s="2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64.7</v>
      </c>
      <c r="Q54" s="2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6.2</v>
      </c>
      <c r="R54" s="158"/>
    </row>
    <row r="55" spans="1:18" s="9" customFormat="1" ht="12.75" customHeight="1" x14ac:dyDescent="0.2">
      <c r="A55" s="14">
        <f>'MCC Data'!A55</f>
        <v>0.7708333333333327</v>
      </c>
      <c r="B55" s="2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2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4</v>
      </c>
      <c r="D55" s="2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7.2</v>
      </c>
      <c r="E55" s="2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11.8</v>
      </c>
      <c r="F55" s="2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2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3.6</v>
      </c>
      <c r="H55" s="2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57.6</v>
      </c>
      <c r="I55" s="2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6.2</v>
      </c>
      <c r="J55" s="2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2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3.4</v>
      </c>
      <c r="L55" s="2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5.2</v>
      </c>
      <c r="M55" s="2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9.1999999999999993</v>
      </c>
      <c r="N55" s="2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2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2</v>
      </c>
      <c r="P55" s="2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51.1</v>
      </c>
      <c r="Q55" s="2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11</v>
      </c>
      <c r="R55" s="158"/>
    </row>
    <row r="56" spans="1:18" s="9" customFormat="1" ht="12.75" customHeight="1" thickBot="1" x14ac:dyDescent="0.25">
      <c r="A56" s="14">
        <f>'MCC Data'!A56</f>
        <v>0.78124999999999933</v>
      </c>
      <c r="B56" s="2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2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7</v>
      </c>
      <c r="D56" s="2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7</v>
      </c>
      <c r="E56" s="2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15.2</v>
      </c>
      <c r="F56" s="2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2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7.4</v>
      </c>
      <c r="H56" s="2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61.300000000000004</v>
      </c>
      <c r="I56" s="2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7.8</v>
      </c>
      <c r="J56" s="2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2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1</v>
      </c>
      <c r="L56" s="2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5.6</v>
      </c>
      <c r="M56" s="2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3.2</v>
      </c>
      <c r="N56" s="2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2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9.1999999999999993</v>
      </c>
      <c r="P56" s="2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59.9</v>
      </c>
      <c r="Q56" s="2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10.199999999999999</v>
      </c>
      <c r="R56" s="158"/>
    </row>
    <row r="57" spans="1:18" s="9" customFormat="1" ht="12.75" customHeight="1" thickTop="1" thickBot="1" x14ac:dyDescent="0.25">
      <c r="A57" s="32" t="s">
        <v>3</v>
      </c>
      <c r="B57" s="266" t="s">
        <v>4</v>
      </c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8"/>
      <c r="R57" s="158"/>
    </row>
    <row r="58" spans="1:18" s="9" customFormat="1" ht="12.75" customHeight="1" thickTop="1" x14ac:dyDescent="0.2">
      <c r="A58" s="15">
        <f>'MCC Data'!A58</f>
        <v>0.29166666666666669</v>
      </c>
      <c r="B58" s="25">
        <f t="shared" ref="B58:Q58" si="0">SUM(B9:B12)</f>
        <v>0</v>
      </c>
      <c r="C58" s="25">
        <f t="shared" si="0"/>
        <v>45.6</v>
      </c>
      <c r="D58" s="25">
        <f t="shared" si="0"/>
        <v>13.2</v>
      </c>
      <c r="E58" s="25">
        <f t="shared" si="0"/>
        <v>12.399999999999999</v>
      </c>
      <c r="F58" s="25">
        <f t="shared" si="0"/>
        <v>0</v>
      </c>
      <c r="G58" s="25">
        <f t="shared" si="0"/>
        <v>19.399999999999999</v>
      </c>
      <c r="H58" s="25">
        <f t="shared" si="0"/>
        <v>396.6</v>
      </c>
      <c r="I58" s="25">
        <f t="shared" si="0"/>
        <v>9.1999999999999993</v>
      </c>
      <c r="J58" s="25">
        <f t="shared" si="0"/>
        <v>0</v>
      </c>
      <c r="K58" s="25">
        <f t="shared" si="0"/>
        <v>9.9</v>
      </c>
      <c r="L58" s="25">
        <f t="shared" si="0"/>
        <v>40.199999999999996</v>
      </c>
      <c r="M58" s="25">
        <f t="shared" si="0"/>
        <v>30.2</v>
      </c>
      <c r="N58" s="25">
        <f t="shared" si="0"/>
        <v>0</v>
      </c>
      <c r="O58" s="25">
        <f t="shared" si="0"/>
        <v>17</v>
      </c>
      <c r="P58" s="25">
        <f t="shared" si="0"/>
        <v>144.80000000000001</v>
      </c>
      <c r="Q58" s="25">
        <f t="shared" si="0"/>
        <v>36.199999999999996</v>
      </c>
      <c r="R58" s="158"/>
    </row>
    <row r="59" spans="1:18" s="9" customFormat="1" ht="12.75" customHeight="1" x14ac:dyDescent="0.2">
      <c r="A59" s="14">
        <f>'MCC Data'!A59</f>
        <v>0.30208333333333337</v>
      </c>
      <c r="B59" s="21">
        <f t="shared" ref="B59:Q59" si="1">SUM(B10:B13)</f>
        <v>0</v>
      </c>
      <c r="C59" s="21">
        <f t="shared" si="1"/>
        <v>50.2</v>
      </c>
      <c r="D59" s="21">
        <f t="shared" si="1"/>
        <v>16.2</v>
      </c>
      <c r="E59" s="21">
        <f t="shared" si="1"/>
        <v>17.599999999999998</v>
      </c>
      <c r="F59" s="21">
        <f t="shared" si="1"/>
        <v>0</v>
      </c>
      <c r="G59" s="21">
        <f t="shared" si="1"/>
        <v>21</v>
      </c>
      <c r="H59" s="21">
        <f t="shared" si="1"/>
        <v>434.3</v>
      </c>
      <c r="I59" s="21">
        <f t="shared" si="1"/>
        <v>10.199999999999999</v>
      </c>
      <c r="J59" s="21">
        <f t="shared" si="1"/>
        <v>0</v>
      </c>
      <c r="K59" s="21">
        <f t="shared" si="1"/>
        <v>12</v>
      </c>
      <c r="L59" s="21">
        <f t="shared" si="1"/>
        <v>41</v>
      </c>
      <c r="M59" s="21">
        <f t="shared" si="1"/>
        <v>34.200000000000003</v>
      </c>
      <c r="N59" s="21">
        <f t="shared" si="1"/>
        <v>0</v>
      </c>
      <c r="O59" s="21">
        <f t="shared" si="1"/>
        <v>18</v>
      </c>
      <c r="P59" s="21">
        <f t="shared" si="1"/>
        <v>175.2</v>
      </c>
      <c r="Q59" s="21">
        <f t="shared" si="1"/>
        <v>44.2</v>
      </c>
      <c r="R59" s="158"/>
    </row>
    <row r="60" spans="1:18" s="9" customFormat="1" ht="12.75" customHeight="1" x14ac:dyDescent="0.2">
      <c r="A60" s="14">
        <f>'MCC Data'!A60</f>
        <v>0.31250000000000006</v>
      </c>
      <c r="B60" s="21">
        <f t="shared" ref="B60:Q60" si="2">SUM(B11:B14)</f>
        <v>0</v>
      </c>
      <c r="C60" s="21">
        <f t="shared" si="2"/>
        <v>51.4</v>
      </c>
      <c r="D60" s="21">
        <f t="shared" si="2"/>
        <v>16.2</v>
      </c>
      <c r="E60" s="21">
        <f t="shared" si="2"/>
        <v>25.700000000000003</v>
      </c>
      <c r="F60" s="21">
        <f t="shared" si="2"/>
        <v>0</v>
      </c>
      <c r="G60" s="21">
        <f t="shared" si="2"/>
        <v>23.2</v>
      </c>
      <c r="H60" s="21">
        <f t="shared" si="2"/>
        <v>440.5</v>
      </c>
      <c r="I60" s="21">
        <f t="shared" si="2"/>
        <v>16.8</v>
      </c>
      <c r="J60" s="21">
        <f t="shared" si="2"/>
        <v>0</v>
      </c>
      <c r="K60" s="21">
        <f t="shared" si="2"/>
        <v>11</v>
      </c>
      <c r="L60" s="21">
        <f t="shared" si="2"/>
        <v>42.6</v>
      </c>
      <c r="M60" s="21">
        <f t="shared" si="2"/>
        <v>44.4</v>
      </c>
      <c r="N60" s="21">
        <f t="shared" si="2"/>
        <v>0</v>
      </c>
      <c r="O60" s="21">
        <f t="shared" si="2"/>
        <v>18</v>
      </c>
      <c r="P60" s="21">
        <f t="shared" si="2"/>
        <v>222.60000000000002</v>
      </c>
      <c r="Q60" s="21">
        <f t="shared" si="2"/>
        <v>53</v>
      </c>
      <c r="R60" s="158"/>
    </row>
    <row r="61" spans="1:18" s="9" customFormat="1" ht="12.75" customHeight="1" x14ac:dyDescent="0.2">
      <c r="A61" s="14">
        <f>'MCC Data'!A61</f>
        <v>0.32291666666666674</v>
      </c>
      <c r="B61" s="21">
        <f t="shared" ref="B61:Q61" si="3">SUM(B12:B15)</f>
        <v>0</v>
      </c>
      <c r="C61" s="21">
        <f t="shared" si="3"/>
        <v>42.8</v>
      </c>
      <c r="D61" s="21">
        <f t="shared" si="3"/>
        <v>19</v>
      </c>
      <c r="E61" s="21">
        <f t="shared" si="3"/>
        <v>34.700000000000003</v>
      </c>
      <c r="F61" s="21">
        <f t="shared" si="3"/>
        <v>0</v>
      </c>
      <c r="G61" s="21">
        <f t="shared" si="3"/>
        <v>34</v>
      </c>
      <c r="H61" s="21">
        <f t="shared" si="3"/>
        <v>402.90000000000003</v>
      </c>
      <c r="I61" s="21">
        <f t="shared" si="3"/>
        <v>14</v>
      </c>
      <c r="J61" s="21">
        <f t="shared" si="3"/>
        <v>0</v>
      </c>
      <c r="K61" s="21">
        <f t="shared" si="3"/>
        <v>13.2</v>
      </c>
      <c r="L61" s="21">
        <f t="shared" si="3"/>
        <v>50.8</v>
      </c>
      <c r="M61" s="21">
        <f t="shared" si="3"/>
        <v>55.8</v>
      </c>
      <c r="N61" s="21">
        <f t="shared" si="3"/>
        <v>0</v>
      </c>
      <c r="O61" s="21">
        <f t="shared" si="3"/>
        <v>21</v>
      </c>
      <c r="P61" s="21">
        <f t="shared" si="3"/>
        <v>257.39999999999998</v>
      </c>
      <c r="Q61" s="21">
        <f t="shared" si="3"/>
        <v>63</v>
      </c>
      <c r="R61" s="158"/>
    </row>
    <row r="62" spans="1:18" s="9" customFormat="1" ht="12.75" customHeight="1" x14ac:dyDescent="0.2">
      <c r="A62" s="14">
        <f>'MCC Data'!A62</f>
        <v>0.33333333333333343</v>
      </c>
      <c r="B62" s="21">
        <f t="shared" ref="B62:Q62" si="4">SUM(B13:B16)</f>
        <v>0</v>
      </c>
      <c r="C62" s="21">
        <f t="shared" si="4"/>
        <v>37.199999999999996</v>
      </c>
      <c r="D62" s="21">
        <f t="shared" si="4"/>
        <v>23</v>
      </c>
      <c r="E62" s="21">
        <f t="shared" si="4"/>
        <v>51.9</v>
      </c>
      <c r="F62" s="21">
        <f t="shared" si="4"/>
        <v>0</v>
      </c>
      <c r="G62" s="21">
        <f t="shared" si="4"/>
        <v>41.8</v>
      </c>
      <c r="H62" s="21">
        <f t="shared" si="4"/>
        <v>372.40000000000003</v>
      </c>
      <c r="I62" s="21">
        <f t="shared" si="4"/>
        <v>14.4</v>
      </c>
      <c r="J62" s="21">
        <f t="shared" si="4"/>
        <v>0</v>
      </c>
      <c r="K62" s="21">
        <f t="shared" si="4"/>
        <v>14.2</v>
      </c>
      <c r="L62" s="21">
        <f t="shared" si="4"/>
        <v>54.2</v>
      </c>
      <c r="M62" s="21">
        <f t="shared" si="4"/>
        <v>50.8</v>
      </c>
      <c r="N62" s="21">
        <f t="shared" si="4"/>
        <v>0</v>
      </c>
      <c r="O62" s="21">
        <f t="shared" si="4"/>
        <v>35.4</v>
      </c>
      <c r="P62" s="21">
        <f t="shared" si="4"/>
        <v>272.40000000000003</v>
      </c>
      <c r="Q62" s="21">
        <f t="shared" si="4"/>
        <v>59</v>
      </c>
      <c r="R62" s="158"/>
    </row>
    <row r="63" spans="1:18" s="9" customFormat="1" ht="12.75" customHeight="1" x14ac:dyDescent="0.2">
      <c r="A63" s="14">
        <f>'MCC Data'!A63</f>
        <v>0.34375000000000011</v>
      </c>
      <c r="B63" s="21">
        <f t="shared" ref="B63:Q63" si="5">SUM(B14:B17)</f>
        <v>0</v>
      </c>
      <c r="C63" s="21">
        <f t="shared" si="5"/>
        <v>38.400000000000006</v>
      </c>
      <c r="D63" s="21">
        <f t="shared" si="5"/>
        <v>28</v>
      </c>
      <c r="E63" s="21">
        <f t="shared" si="5"/>
        <v>55.699999999999996</v>
      </c>
      <c r="F63" s="21">
        <f t="shared" si="5"/>
        <v>0</v>
      </c>
      <c r="G63" s="21">
        <f t="shared" si="5"/>
        <v>42.3</v>
      </c>
      <c r="H63" s="21">
        <f t="shared" si="5"/>
        <v>323.79999999999995</v>
      </c>
      <c r="I63" s="21">
        <f t="shared" si="5"/>
        <v>17.600000000000001</v>
      </c>
      <c r="J63" s="21">
        <f t="shared" si="5"/>
        <v>0</v>
      </c>
      <c r="K63" s="21">
        <f t="shared" si="5"/>
        <v>13.2</v>
      </c>
      <c r="L63" s="21">
        <f t="shared" si="5"/>
        <v>52.4</v>
      </c>
      <c r="M63" s="21">
        <f t="shared" si="5"/>
        <v>51.8</v>
      </c>
      <c r="N63" s="21">
        <f t="shared" si="5"/>
        <v>0</v>
      </c>
      <c r="O63" s="21">
        <f t="shared" si="5"/>
        <v>32.4</v>
      </c>
      <c r="P63" s="21">
        <f t="shared" si="5"/>
        <v>265.2</v>
      </c>
      <c r="Q63" s="21">
        <f t="shared" si="5"/>
        <v>52.4</v>
      </c>
      <c r="R63" s="158"/>
    </row>
    <row r="64" spans="1:18" s="9" customFormat="1" ht="12.75" customHeight="1" x14ac:dyDescent="0.2">
      <c r="A64" s="14">
        <f>'MCC Data'!A64</f>
        <v>0.3541666666666668</v>
      </c>
      <c r="B64" s="21">
        <f t="shared" ref="B64:Q64" si="6">SUM(B15:B18)</f>
        <v>0</v>
      </c>
      <c r="C64" s="21">
        <f t="shared" si="6"/>
        <v>35</v>
      </c>
      <c r="D64" s="21">
        <f t="shared" si="6"/>
        <v>33</v>
      </c>
      <c r="E64" s="21">
        <f t="shared" si="6"/>
        <v>53.8</v>
      </c>
      <c r="F64" s="21">
        <f t="shared" si="6"/>
        <v>0</v>
      </c>
      <c r="G64" s="21">
        <f t="shared" si="6"/>
        <v>40.5</v>
      </c>
      <c r="H64" s="21">
        <f t="shared" si="6"/>
        <v>285</v>
      </c>
      <c r="I64" s="21">
        <f t="shared" si="6"/>
        <v>15</v>
      </c>
      <c r="J64" s="21">
        <f t="shared" si="6"/>
        <v>0</v>
      </c>
      <c r="K64" s="21">
        <f t="shared" si="6"/>
        <v>15.2</v>
      </c>
      <c r="L64" s="21">
        <f t="shared" si="6"/>
        <v>53</v>
      </c>
      <c r="M64" s="21">
        <f t="shared" si="6"/>
        <v>45.599999999999994</v>
      </c>
      <c r="N64" s="21">
        <f t="shared" si="6"/>
        <v>0</v>
      </c>
      <c r="O64" s="21">
        <f t="shared" si="6"/>
        <v>31.4</v>
      </c>
      <c r="P64" s="21">
        <f t="shared" si="6"/>
        <v>257.8</v>
      </c>
      <c r="Q64" s="21">
        <f t="shared" si="6"/>
        <v>48.4</v>
      </c>
      <c r="R64" s="158"/>
    </row>
    <row r="65" spans="1:18" s="9" customFormat="1" ht="12.75" customHeight="1" x14ac:dyDescent="0.2">
      <c r="A65" s="14">
        <f>'MCC Data'!A65</f>
        <v>0.36458333333333348</v>
      </c>
      <c r="B65" s="21">
        <f t="shared" ref="B65:Q65" si="7">SUM(B16:B19)</f>
        <v>0</v>
      </c>
      <c r="C65" s="21">
        <f t="shared" si="7"/>
        <v>40.6</v>
      </c>
      <c r="D65" s="21">
        <f t="shared" si="7"/>
        <v>37.200000000000003</v>
      </c>
      <c r="E65" s="21">
        <f t="shared" si="7"/>
        <v>47.8</v>
      </c>
      <c r="F65" s="21">
        <f t="shared" si="7"/>
        <v>0</v>
      </c>
      <c r="G65" s="21">
        <f t="shared" si="7"/>
        <v>36.700000000000003</v>
      </c>
      <c r="H65" s="21">
        <f t="shared" si="7"/>
        <v>254.99999999999997</v>
      </c>
      <c r="I65" s="21">
        <f t="shared" si="7"/>
        <v>18.8</v>
      </c>
      <c r="J65" s="21">
        <f t="shared" si="7"/>
        <v>0</v>
      </c>
      <c r="K65" s="21">
        <f t="shared" si="7"/>
        <v>13</v>
      </c>
      <c r="L65" s="21">
        <f t="shared" si="7"/>
        <v>39</v>
      </c>
      <c r="M65" s="21">
        <f t="shared" si="7"/>
        <v>39.6</v>
      </c>
      <c r="N65" s="21">
        <f t="shared" si="7"/>
        <v>0</v>
      </c>
      <c r="O65" s="21">
        <f t="shared" si="7"/>
        <v>34.4</v>
      </c>
      <c r="P65" s="21">
        <f t="shared" si="7"/>
        <v>227</v>
      </c>
      <c r="Q65" s="21">
        <f t="shared" si="7"/>
        <v>38.200000000000003</v>
      </c>
      <c r="R65" s="158"/>
    </row>
    <row r="66" spans="1:18" s="9" customFormat="1" ht="12.75" customHeight="1" x14ac:dyDescent="0.2">
      <c r="A66" s="14">
        <f>'MCC Data'!A66</f>
        <v>0.37500000000000017</v>
      </c>
      <c r="B66" s="21">
        <f t="shared" ref="B66:Q66" si="8">SUM(B17:B20)</f>
        <v>0</v>
      </c>
      <c r="C66" s="21">
        <f t="shared" si="8"/>
        <v>39.200000000000003</v>
      </c>
      <c r="D66" s="21">
        <f t="shared" si="8"/>
        <v>40.1</v>
      </c>
      <c r="E66" s="21">
        <f t="shared" si="8"/>
        <v>43.4</v>
      </c>
      <c r="F66" s="21">
        <f t="shared" si="8"/>
        <v>0</v>
      </c>
      <c r="G66" s="21">
        <f t="shared" si="8"/>
        <v>38.799999999999997</v>
      </c>
      <c r="H66" s="21">
        <f t="shared" si="8"/>
        <v>242.89999999999998</v>
      </c>
      <c r="I66" s="21">
        <f t="shared" si="8"/>
        <v>17.2</v>
      </c>
      <c r="J66" s="21">
        <f t="shared" si="8"/>
        <v>0</v>
      </c>
      <c r="K66" s="21">
        <f t="shared" si="8"/>
        <v>11</v>
      </c>
      <c r="L66" s="21">
        <f t="shared" si="8"/>
        <v>35.799999999999997</v>
      </c>
      <c r="M66" s="21">
        <f t="shared" si="8"/>
        <v>37.4</v>
      </c>
      <c r="N66" s="21">
        <f t="shared" si="8"/>
        <v>0</v>
      </c>
      <c r="O66" s="21">
        <f t="shared" si="8"/>
        <v>19</v>
      </c>
      <c r="P66" s="21">
        <f t="shared" si="8"/>
        <v>202.99999999999997</v>
      </c>
      <c r="Q66" s="21">
        <f t="shared" si="8"/>
        <v>37.5</v>
      </c>
      <c r="R66" s="158"/>
    </row>
    <row r="67" spans="1:18" s="9" customFormat="1" ht="12.75" customHeight="1" x14ac:dyDescent="0.2">
      <c r="A67" s="14">
        <f>'MCC Data'!A67</f>
        <v>0.38541666666666685</v>
      </c>
      <c r="B67" s="21">
        <f t="shared" ref="B67:Q67" si="9">SUM(B18:B21)</f>
        <v>0</v>
      </c>
      <c r="C67" s="21">
        <f t="shared" si="9"/>
        <v>31.2</v>
      </c>
      <c r="D67" s="21">
        <f t="shared" si="9"/>
        <v>34.300000000000004</v>
      </c>
      <c r="E67" s="21">
        <f t="shared" si="9"/>
        <v>40.4</v>
      </c>
      <c r="F67" s="21">
        <f t="shared" si="9"/>
        <v>0</v>
      </c>
      <c r="G67" s="21">
        <f t="shared" si="9"/>
        <v>36.299999999999997</v>
      </c>
      <c r="H67" s="21">
        <f t="shared" si="9"/>
        <v>232</v>
      </c>
      <c r="I67" s="21">
        <f t="shared" si="9"/>
        <v>17</v>
      </c>
      <c r="J67" s="21">
        <f t="shared" si="9"/>
        <v>0</v>
      </c>
      <c r="K67" s="21">
        <f t="shared" si="9"/>
        <v>9</v>
      </c>
      <c r="L67" s="21">
        <f t="shared" si="9"/>
        <v>40.299999999999997</v>
      </c>
      <c r="M67" s="21">
        <f t="shared" si="9"/>
        <v>34.4</v>
      </c>
      <c r="N67" s="21">
        <f t="shared" si="9"/>
        <v>0</v>
      </c>
      <c r="O67" s="21">
        <f t="shared" si="9"/>
        <v>20.399999999999999</v>
      </c>
      <c r="P67" s="21">
        <f t="shared" si="9"/>
        <v>202.6</v>
      </c>
      <c r="Q67" s="21">
        <f t="shared" si="9"/>
        <v>36.099999999999994</v>
      </c>
      <c r="R67" s="158"/>
    </row>
    <row r="68" spans="1:18" s="9" customFormat="1" ht="12.75" customHeight="1" x14ac:dyDescent="0.2">
      <c r="A68" s="14">
        <f>'MCC Data'!A68</f>
        <v>0.39583333333333354</v>
      </c>
      <c r="B68" s="21">
        <f t="shared" ref="B68:Q68" si="10">SUM(B19:B22)</f>
        <v>0</v>
      </c>
      <c r="C68" s="21">
        <f t="shared" si="10"/>
        <v>30.2</v>
      </c>
      <c r="D68" s="21">
        <f t="shared" si="10"/>
        <v>34.099999999999994</v>
      </c>
      <c r="E68" s="21">
        <f t="shared" si="10"/>
        <v>43.2</v>
      </c>
      <c r="F68" s="21">
        <f t="shared" si="10"/>
        <v>0</v>
      </c>
      <c r="G68" s="21">
        <f t="shared" si="10"/>
        <v>40.9</v>
      </c>
      <c r="H68" s="21">
        <f t="shared" si="10"/>
        <v>230.1</v>
      </c>
      <c r="I68" s="21">
        <f t="shared" si="10"/>
        <v>17</v>
      </c>
      <c r="J68" s="21">
        <f t="shared" si="10"/>
        <v>0</v>
      </c>
      <c r="K68" s="21">
        <f t="shared" si="10"/>
        <v>11</v>
      </c>
      <c r="L68" s="21">
        <f t="shared" si="10"/>
        <v>31.5</v>
      </c>
      <c r="M68" s="21">
        <f t="shared" si="10"/>
        <v>28.4</v>
      </c>
      <c r="N68" s="21">
        <f t="shared" si="10"/>
        <v>0</v>
      </c>
      <c r="O68" s="21">
        <f t="shared" si="10"/>
        <v>29.4</v>
      </c>
      <c r="P68" s="21">
        <f t="shared" si="10"/>
        <v>187.3</v>
      </c>
      <c r="Q68" s="21">
        <f t="shared" si="10"/>
        <v>40</v>
      </c>
      <c r="R68" s="158"/>
    </row>
    <row r="69" spans="1:18" s="9" customFormat="1" ht="12.75" customHeight="1" x14ac:dyDescent="0.2">
      <c r="A69" s="14">
        <f>'MCC Data'!A69</f>
        <v>0.40625000000000022</v>
      </c>
      <c r="B69" s="21">
        <f t="shared" ref="B69:Q69" si="11">SUM(B20:B23)</f>
        <v>0</v>
      </c>
      <c r="C69" s="21">
        <f t="shared" si="11"/>
        <v>23.2</v>
      </c>
      <c r="D69" s="21">
        <f t="shared" si="11"/>
        <v>28.900000000000002</v>
      </c>
      <c r="E69" s="21">
        <f t="shared" si="11"/>
        <v>45</v>
      </c>
      <c r="F69" s="21">
        <f t="shared" si="11"/>
        <v>0</v>
      </c>
      <c r="G69" s="21">
        <f t="shared" si="11"/>
        <v>41.9</v>
      </c>
      <c r="H69" s="21">
        <f t="shared" si="11"/>
        <v>239.4</v>
      </c>
      <c r="I69" s="21">
        <f t="shared" si="11"/>
        <v>21.2</v>
      </c>
      <c r="J69" s="21">
        <f t="shared" si="11"/>
        <v>0</v>
      </c>
      <c r="K69" s="21">
        <f t="shared" si="11"/>
        <v>11</v>
      </c>
      <c r="L69" s="21">
        <f t="shared" si="11"/>
        <v>29.299999999999997</v>
      </c>
      <c r="M69" s="21">
        <f t="shared" si="11"/>
        <v>25.9</v>
      </c>
      <c r="N69" s="21">
        <f t="shared" si="11"/>
        <v>0</v>
      </c>
      <c r="O69" s="21">
        <f t="shared" si="11"/>
        <v>23.4</v>
      </c>
      <c r="P69" s="21">
        <f t="shared" si="11"/>
        <v>189.7</v>
      </c>
      <c r="Q69" s="21">
        <f t="shared" si="11"/>
        <v>43.9</v>
      </c>
      <c r="R69" s="158"/>
    </row>
    <row r="70" spans="1:18" s="9" customFormat="1" ht="12.75" customHeight="1" x14ac:dyDescent="0.2">
      <c r="A70" s="14">
        <f>'MCC Data'!A70</f>
        <v>0.41666666666666691</v>
      </c>
      <c r="B70" s="21">
        <f t="shared" ref="B70:Q70" si="12">SUM(B21:B24)</f>
        <v>0</v>
      </c>
      <c r="C70" s="21">
        <f t="shared" si="12"/>
        <v>21.2</v>
      </c>
      <c r="D70" s="21">
        <f t="shared" si="12"/>
        <v>21.4</v>
      </c>
      <c r="E70" s="21">
        <f t="shared" si="12"/>
        <v>36.200000000000003</v>
      </c>
      <c r="F70" s="21">
        <f t="shared" si="12"/>
        <v>0</v>
      </c>
      <c r="G70" s="21">
        <f t="shared" si="12"/>
        <v>36.9</v>
      </c>
      <c r="H70" s="21">
        <f t="shared" si="12"/>
        <v>245.7</v>
      </c>
      <c r="I70" s="21">
        <f t="shared" si="12"/>
        <v>25.2</v>
      </c>
      <c r="J70" s="21">
        <f t="shared" si="12"/>
        <v>0</v>
      </c>
      <c r="K70" s="21">
        <f t="shared" si="12"/>
        <v>17.899999999999999</v>
      </c>
      <c r="L70" s="21">
        <f t="shared" si="12"/>
        <v>29.5</v>
      </c>
      <c r="M70" s="21">
        <f t="shared" si="12"/>
        <v>28</v>
      </c>
      <c r="N70" s="21">
        <f t="shared" si="12"/>
        <v>0</v>
      </c>
      <c r="O70" s="21">
        <f t="shared" si="12"/>
        <v>26.4</v>
      </c>
      <c r="P70" s="21">
        <f t="shared" si="12"/>
        <v>192.1</v>
      </c>
      <c r="Q70" s="21">
        <f t="shared" si="12"/>
        <v>42.2</v>
      </c>
      <c r="R70" s="158"/>
    </row>
    <row r="71" spans="1:18" s="9" customFormat="1" ht="12.75" customHeight="1" x14ac:dyDescent="0.2">
      <c r="A71" s="14">
        <f>'MCC Data'!A71</f>
        <v>0.42708333333333359</v>
      </c>
      <c r="B71" s="21">
        <f t="shared" ref="B71:Q71" si="13">SUM(B22:B25)</f>
        <v>0</v>
      </c>
      <c r="C71" s="21">
        <f t="shared" si="13"/>
        <v>24</v>
      </c>
      <c r="D71" s="21">
        <f t="shared" si="13"/>
        <v>28.200000000000003</v>
      </c>
      <c r="E71" s="21">
        <f t="shared" si="13"/>
        <v>38.200000000000003</v>
      </c>
      <c r="F71" s="21">
        <f t="shared" si="13"/>
        <v>0</v>
      </c>
      <c r="G71" s="21">
        <f t="shared" si="13"/>
        <v>34.9</v>
      </c>
      <c r="H71" s="21">
        <f t="shared" si="13"/>
        <v>257.10000000000002</v>
      </c>
      <c r="I71" s="21">
        <f t="shared" si="13"/>
        <v>25.6</v>
      </c>
      <c r="J71" s="21">
        <f t="shared" si="13"/>
        <v>0</v>
      </c>
      <c r="K71" s="21">
        <f t="shared" si="13"/>
        <v>18.899999999999999</v>
      </c>
      <c r="L71" s="21">
        <f t="shared" si="13"/>
        <v>28</v>
      </c>
      <c r="M71" s="21">
        <f t="shared" si="13"/>
        <v>30.2</v>
      </c>
      <c r="N71" s="21">
        <f t="shared" si="13"/>
        <v>0</v>
      </c>
      <c r="O71" s="21">
        <f t="shared" si="13"/>
        <v>31</v>
      </c>
      <c r="P71" s="21">
        <f t="shared" si="13"/>
        <v>191.5</v>
      </c>
      <c r="Q71" s="21">
        <f t="shared" si="13"/>
        <v>48.2</v>
      </c>
      <c r="R71" s="158"/>
    </row>
    <row r="72" spans="1:18" s="9" customFormat="1" ht="12.75" customHeight="1" x14ac:dyDescent="0.2">
      <c r="A72" s="14">
        <f>'MCC Data'!A72</f>
        <v>0.43750000000000028</v>
      </c>
      <c r="B72" s="21">
        <f t="shared" ref="B72:Q72" si="14">SUM(B23:B26)</f>
        <v>0</v>
      </c>
      <c r="C72" s="21">
        <f t="shared" si="14"/>
        <v>28.2</v>
      </c>
      <c r="D72" s="21">
        <f t="shared" si="14"/>
        <v>29.299999999999997</v>
      </c>
      <c r="E72" s="21">
        <f t="shared" si="14"/>
        <v>32.4</v>
      </c>
      <c r="F72" s="21">
        <f t="shared" si="14"/>
        <v>0</v>
      </c>
      <c r="G72" s="21">
        <f t="shared" si="14"/>
        <v>36.299999999999997</v>
      </c>
      <c r="H72" s="21">
        <f t="shared" si="14"/>
        <v>259.89999999999998</v>
      </c>
      <c r="I72" s="21">
        <f t="shared" si="14"/>
        <v>32.6</v>
      </c>
      <c r="J72" s="21">
        <f t="shared" si="14"/>
        <v>0</v>
      </c>
      <c r="K72" s="21">
        <f t="shared" si="14"/>
        <v>15.9</v>
      </c>
      <c r="L72" s="21">
        <f t="shared" si="14"/>
        <v>26.8</v>
      </c>
      <c r="M72" s="21">
        <f t="shared" si="14"/>
        <v>35.200000000000003</v>
      </c>
      <c r="N72" s="21">
        <f t="shared" si="14"/>
        <v>0</v>
      </c>
      <c r="O72" s="21">
        <f t="shared" si="14"/>
        <v>27</v>
      </c>
      <c r="P72" s="21">
        <f t="shared" si="14"/>
        <v>199.8</v>
      </c>
      <c r="Q72" s="21">
        <f t="shared" si="14"/>
        <v>42.3</v>
      </c>
      <c r="R72" s="158"/>
    </row>
    <row r="73" spans="1:18" s="9" customFormat="1" ht="12.75" customHeight="1" x14ac:dyDescent="0.2">
      <c r="A73" s="14">
        <f>'MCC Data'!A73</f>
        <v>0.44791666666666696</v>
      </c>
      <c r="B73" s="21">
        <f t="shared" ref="B73:Q73" si="15">SUM(B24:B27)</f>
        <v>0</v>
      </c>
      <c r="C73" s="21">
        <f t="shared" si="15"/>
        <v>32.4</v>
      </c>
      <c r="D73" s="21">
        <f t="shared" si="15"/>
        <v>33.5</v>
      </c>
      <c r="E73" s="21">
        <f t="shared" si="15"/>
        <v>33.5</v>
      </c>
      <c r="F73" s="21">
        <f t="shared" si="15"/>
        <v>0</v>
      </c>
      <c r="G73" s="21">
        <f t="shared" si="15"/>
        <v>32.299999999999997</v>
      </c>
      <c r="H73" s="21">
        <f t="shared" si="15"/>
        <v>242.7</v>
      </c>
      <c r="I73" s="21">
        <f t="shared" si="15"/>
        <v>32.4</v>
      </c>
      <c r="J73" s="21">
        <f t="shared" si="15"/>
        <v>0</v>
      </c>
      <c r="K73" s="21">
        <f t="shared" si="15"/>
        <v>17.899999999999999</v>
      </c>
      <c r="L73" s="21">
        <f t="shared" si="15"/>
        <v>28.6</v>
      </c>
      <c r="M73" s="21">
        <f t="shared" si="15"/>
        <v>37.5</v>
      </c>
      <c r="N73" s="21">
        <f t="shared" si="15"/>
        <v>0</v>
      </c>
      <c r="O73" s="21">
        <f t="shared" si="15"/>
        <v>27</v>
      </c>
      <c r="P73" s="21">
        <f t="shared" si="15"/>
        <v>211.89999999999998</v>
      </c>
      <c r="Q73" s="21">
        <f t="shared" si="15"/>
        <v>41.5</v>
      </c>
      <c r="R73" s="158"/>
    </row>
    <row r="74" spans="1:18" s="9" customFormat="1" ht="12.75" customHeight="1" x14ac:dyDescent="0.2">
      <c r="A74" s="14">
        <f>'MCC Data'!A74</f>
        <v>0.45833333333333365</v>
      </c>
      <c r="B74" s="21">
        <f t="shared" ref="B74:Q74" si="16">SUM(B25:B28)</f>
        <v>0</v>
      </c>
      <c r="C74" s="21">
        <f t="shared" si="16"/>
        <v>32.4</v>
      </c>
      <c r="D74" s="21">
        <f t="shared" si="16"/>
        <v>33.5</v>
      </c>
      <c r="E74" s="21">
        <f t="shared" si="16"/>
        <v>32.299999999999997</v>
      </c>
      <c r="F74" s="21">
        <f t="shared" si="16"/>
        <v>0</v>
      </c>
      <c r="G74" s="21">
        <f t="shared" si="16"/>
        <v>33.4</v>
      </c>
      <c r="H74" s="21">
        <f t="shared" si="16"/>
        <v>249.4</v>
      </c>
      <c r="I74" s="21">
        <f t="shared" si="16"/>
        <v>30.4</v>
      </c>
      <c r="J74" s="21">
        <f t="shared" si="16"/>
        <v>0</v>
      </c>
      <c r="K74" s="21">
        <f t="shared" si="16"/>
        <v>16</v>
      </c>
      <c r="L74" s="21">
        <f t="shared" si="16"/>
        <v>32.799999999999997</v>
      </c>
      <c r="M74" s="21">
        <f t="shared" si="16"/>
        <v>35.4</v>
      </c>
      <c r="N74" s="21">
        <f t="shared" si="16"/>
        <v>0</v>
      </c>
      <c r="O74" s="21">
        <f t="shared" si="16"/>
        <v>23</v>
      </c>
      <c r="P74" s="21">
        <f t="shared" si="16"/>
        <v>219.7</v>
      </c>
      <c r="Q74" s="21">
        <f t="shared" si="16"/>
        <v>36.5</v>
      </c>
      <c r="R74" s="158"/>
    </row>
    <row r="75" spans="1:18" s="9" customFormat="1" ht="12.75" customHeight="1" x14ac:dyDescent="0.2">
      <c r="A75" s="14">
        <f>'MCC Data'!A75</f>
        <v>0.46875000000000033</v>
      </c>
      <c r="B75" s="21">
        <f t="shared" ref="B75:Q75" si="17">SUM(B26:B29)</f>
        <v>0</v>
      </c>
      <c r="C75" s="21">
        <f t="shared" si="17"/>
        <v>39.599999999999994</v>
      </c>
      <c r="D75" s="21">
        <f t="shared" si="17"/>
        <v>33.5</v>
      </c>
      <c r="E75" s="21">
        <f t="shared" si="17"/>
        <v>44.3</v>
      </c>
      <c r="F75" s="21">
        <f t="shared" si="17"/>
        <v>0</v>
      </c>
      <c r="G75" s="21">
        <f t="shared" si="17"/>
        <v>38.4</v>
      </c>
      <c r="H75" s="21">
        <f t="shared" si="17"/>
        <v>248.3</v>
      </c>
      <c r="I75" s="21">
        <f t="shared" si="17"/>
        <v>30</v>
      </c>
      <c r="J75" s="21">
        <f t="shared" si="17"/>
        <v>0</v>
      </c>
      <c r="K75" s="21">
        <f t="shared" si="17"/>
        <v>19</v>
      </c>
      <c r="L75" s="21">
        <f t="shared" si="17"/>
        <v>29.4</v>
      </c>
      <c r="M75" s="21">
        <f t="shared" si="17"/>
        <v>42.2</v>
      </c>
      <c r="N75" s="21">
        <f t="shared" si="17"/>
        <v>0</v>
      </c>
      <c r="O75" s="21">
        <f t="shared" si="17"/>
        <v>20</v>
      </c>
      <c r="P75" s="21">
        <f t="shared" si="17"/>
        <v>214.5</v>
      </c>
      <c r="Q75" s="21">
        <f t="shared" si="17"/>
        <v>33.299999999999997</v>
      </c>
      <c r="R75" s="158"/>
    </row>
    <row r="76" spans="1:18" s="9" customFormat="1" ht="12.75" customHeight="1" x14ac:dyDescent="0.2">
      <c r="A76" s="14">
        <f>'MCC Data'!A76</f>
        <v>0.47916666666666702</v>
      </c>
      <c r="B76" s="21">
        <f t="shared" ref="B76:Q76" si="18">SUM(B27:B30)</f>
        <v>0</v>
      </c>
      <c r="C76" s="21">
        <f t="shared" si="18"/>
        <v>38.599999999999994</v>
      </c>
      <c r="D76" s="21">
        <f t="shared" si="18"/>
        <v>30.799999999999997</v>
      </c>
      <c r="E76" s="21">
        <f t="shared" si="18"/>
        <v>57</v>
      </c>
      <c r="F76" s="21">
        <f t="shared" si="18"/>
        <v>0</v>
      </c>
      <c r="G76" s="21">
        <f t="shared" si="18"/>
        <v>39.799999999999997</v>
      </c>
      <c r="H76" s="21">
        <f t="shared" si="18"/>
        <v>232.79999999999998</v>
      </c>
      <c r="I76" s="21">
        <f t="shared" si="18"/>
        <v>25</v>
      </c>
      <c r="J76" s="21">
        <f t="shared" si="18"/>
        <v>0</v>
      </c>
      <c r="K76" s="21">
        <f t="shared" si="18"/>
        <v>24.3</v>
      </c>
      <c r="L76" s="21">
        <f t="shared" si="18"/>
        <v>32.6</v>
      </c>
      <c r="M76" s="21">
        <f t="shared" si="18"/>
        <v>41.2</v>
      </c>
      <c r="N76" s="21">
        <f t="shared" si="18"/>
        <v>0</v>
      </c>
      <c r="O76" s="21">
        <f t="shared" si="18"/>
        <v>18.2</v>
      </c>
      <c r="P76" s="21">
        <f t="shared" si="18"/>
        <v>227.29999999999998</v>
      </c>
      <c r="Q76" s="21">
        <f t="shared" si="18"/>
        <v>33.700000000000003</v>
      </c>
      <c r="R76" s="158"/>
    </row>
    <row r="77" spans="1:18" s="9" customFormat="1" ht="12.75" customHeight="1" x14ac:dyDescent="0.2">
      <c r="A77" s="14">
        <f>'MCC Data'!A77</f>
        <v>0.4895833333333337</v>
      </c>
      <c r="B77" s="21">
        <f t="shared" ref="B77:Q77" si="19">SUM(B28:B31)</f>
        <v>0</v>
      </c>
      <c r="C77" s="21">
        <f t="shared" si="19"/>
        <v>38.4</v>
      </c>
      <c r="D77" s="21">
        <f t="shared" si="19"/>
        <v>23.2</v>
      </c>
      <c r="E77" s="21">
        <f t="shared" si="19"/>
        <v>62.9</v>
      </c>
      <c r="F77" s="21">
        <f t="shared" si="19"/>
        <v>0</v>
      </c>
      <c r="G77" s="21">
        <f t="shared" si="19"/>
        <v>41.8</v>
      </c>
      <c r="H77" s="21">
        <f t="shared" si="19"/>
        <v>251.89999999999998</v>
      </c>
      <c r="I77" s="21">
        <f t="shared" si="19"/>
        <v>20</v>
      </c>
      <c r="J77" s="21">
        <f t="shared" si="19"/>
        <v>0</v>
      </c>
      <c r="K77" s="21">
        <f t="shared" si="19"/>
        <v>21.3</v>
      </c>
      <c r="L77" s="21">
        <f t="shared" si="19"/>
        <v>26.999999999999996</v>
      </c>
      <c r="M77" s="21">
        <f t="shared" si="19"/>
        <v>33.200000000000003</v>
      </c>
      <c r="N77" s="21">
        <f t="shared" si="19"/>
        <v>0</v>
      </c>
      <c r="O77" s="21">
        <f t="shared" si="19"/>
        <v>22.1</v>
      </c>
      <c r="P77" s="21">
        <f t="shared" si="19"/>
        <v>220.6</v>
      </c>
      <c r="Q77" s="21">
        <f t="shared" si="19"/>
        <v>32.5</v>
      </c>
      <c r="R77" s="158"/>
    </row>
    <row r="78" spans="1:18" s="9" customFormat="1" ht="12.75" customHeight="1" x14ac:dyDescent="0.2">
      <c r="A78" s="14">
        <f>'MCC Data'!A78</f>
        <v>0.50000000000000033</v>
      </c>
      <c r="B78" s="21">
        <f t="shared" ref="B78:Q78" si="20">SUM(B29:B32)</f>
        <v>0</v>
      </c>
      <c r="C78" s="21">
        <f t="shared" si="20"/>
        <v>42.4</v>
      </c>
      <c r="D78" s="21">
        <f t="shared" si="20"/>
        <v>24.8</v>
      </c>
      <c r="E78" s="21">
        <f t="shared" si="20"/>
        <v>70.5</v>
      </c>
      <c r="F78" s="21">
        <f t="shared" si="20"/>
        <v>0</v>
      </c>
      <c r="G78" s="21">
        <f t="shared" si="20"/>
        <v>37.200000000000003</v>
      </c>
      <c r="H78" s="21">
        <f t="shared" si="20"/>
        <v>229.9</v>
      </c>
      <c r="I78" s="21">
        <f t="shared" si="20"/>
        <v>16</v>
      </c>
      <c r="J78" s="21">
        <f t="shared" si="20"/>
        <v>0</v>
      </c>
      <c r="K78" s="21">
        <f t="shared" si="20"/>
        <v>18.3</v>
      </c>
      <c r="L78" s="21">
        <f t="shared" si="20"/>
        <v>23.400000000000002</v>
      </c>
      <c r="M78" s="21">
        <f t="shared" si="20"/>
        <v>32.6</v>
      </c>
      <c r="N78" s="21">
        <f t="shared" si="20"/>
        <v>0</v>
      </c>
      <c r="O78" s="21">
        <f t="shared" si="20"/>
        <v>22.5</v>
      </c>
      <c r="P78" s="21">
        <f t="shared" si="20"/>
        <v>212.9</v>
      </c>
      <c r="Q78" s="21">
        <f t="shared" si="20"/>
        <v>39.5</v>
      </c>
      <c r="R78" s="158"/>
    </row>
    <row r="79" spans="1:18" s="9" customFormat="1" ht="12.75" customHeight="1" x14ac:dyDescent="0.2">
      <c r="A79" s="14">
        <f>'MCC Data'!A79</f>
        <v>0.51041666666666696</v>
      </c>
      <c r="B79" s="21">
        <f t="shared" ref="B79:Q79" si="21">SUM(B30:B33)</f>
        <v>0</v>
      </c>
      <c r="C79" s="21">
        <f t="shared" si="21"/>
        <v>32.1</v>
      </c>
      <c r="D79" s="21">
        <f t="shared" si="21"/>
        <v>22.8</v>
      </c>
      <c r="E79" s="21">
        <f t="shared" si="21"/>
        <v>60.3</v>
      </c>
      <c r="F79" s="21">
        <f t="shared" si="21"/>
        <v>0</v>
      </c>
      <c r="G79" s="21">
        <f t="shared" si="21"/>
        <v>34</v>
      </c>
      <c r="H79" s="21">
        <f t="shared" si="21"/>
        <v>236.2</v>
      </c>
      <c r="I79" s="21">
        <f t="shared" si="21"/>
        <v>14</v>
      </c>
      <c r="J79" s="21">
        <f t="shared" si="21"/>
        <v>0</v>
      </c>
      <c r="K79" s="21">
        <f t="shared" si="21"/>
        <v>19.3</v>
      </c>
      <c r="L79" s="21">
        <f t="shared" si="21"/>
        <v>24.6</v>
      </c>
      <c r="M79" s="21">
        <f t="shared" si="21"/>
        <v>22.6</v>
      </c>
      <c r="N79" s="21">
        <f t="shared" si="21"/>
        <v>0</v>
      </c>
      <c r="O79" s="21">
        <f t="shared" si="21"/>
        <v>22.5</v>
      </c>
      <c r="P79" s="21">
        <f t="shared" si="21"/>
        <v>210.39999999999998</v>
      </c>
      <c r="Q79" s="21">
        <f t="shared" si="21"/>
        <v>39.700000000000003</v>
      </c>
      <c r="R79" s="158"/>
    </row>
    <row r="80" spans="1:18" s="9" customFormat="1" ht="12.75" customHeight="1" x14ac:dyDescent="0.2">
      <c r="A80" s="14">
        <f>'MCC Data'!A80</f>
        <v>0.52083333333333359</v>
      </c>
      <c r="B80" s="21">
        <f t="shared" ref="B80:Q80" si="22">SUM(B31:B34)</f>
        <v>0</v>
      </c>
      <c r="C80" s="21">
        <f t="shared" si="22"/>
        <v>35.799999999999997</v>
      </c>
      <c r="D80" s="21">
        <f t="shared" si="22"/>
        <v>19.399999999999999</v>
      </c>
      <c r="E80" s="21">
        <f t="shared" si="22"/>
        <v>52.800000000000004</v>
      </c>
      <c r="F80" s="21">
        <f t="shared" si="22"/>
        <v>0</v>
      </c>
      <c r="G80" s="21">
        <f t="shared" si="22"/>
        <v>31.2</v>
      </c>
      <c r="H80" s="21">
        <f t="shared" si="22"/>
        <v>247</v>
      </c>
      <c r="I80" s="21">
        <f t="shared" si="22"/>
        <v>16</v>
      </c>
      <c r="J80" s="21">
        <f t="shared" si="22"/>
        <v>0</v>
      </c>
      <c r="K80" s="21">
        <f t="shared" si="22"/>
        <v>13</v>
      </c>
      <c r="L80" s="21">
        <f t="shared" si="22"/>
        <v>22.2</v>
      </c>
      <c r="M80" s="21">
        <f t="shared" si="22"/>
        <v>18.600000000000001</v>
      </c>
      <c r="N80" s="21">
        <f t="shared" si="22"/>
        <v>0</v>
      </c>
      <c r="O80" s="21">
        <f t="shared" si="22"/>
        <v>21.3</v>
      </c>
      <c r="P80" s="21">
        <f t="shared" si="22"/>
        <v>195.89999999999998</v>
      </c>
      <c r="Q80" s="21">
        <f t="shared" si="22"/>
        <v>41.6</v>
      </c>
      <c r="R80" s="158"/>
    </row>
    <row r="81" spans="1:19" s="9" customFormat="1" ht="12.75" customHeight="1" x14ac:dyDescent="0.2">
      <c r="A81" s="14">
        <f>'MCC Data'!A81</f>
        <v>0.53125000000000022</v>
      </c>
      <c r="B81" s="21">
        <f t="shared" ref="B81:Q81" si="23">SUM(B32:B35)</f>
        <v>0</v>
      </c>
      <c r="C81" s="21">
        <f t="shared" si="23"/>
        <v>39.9</v>
      </c>
      <c r="D81" s="21">
        <f t="shared" si="23"/>
        <v>23.2</v>
      </c>
      <c r="E81" s="21">
        <f t="shared" si="23"/>
        <v>42.8</v>
      </c>
      <c r="F81" s="21">
        <f t="shared" si="23"/>
        <v>0</v>
      </c>
      <c r="G81" s="21">
        <f t="shared" si="23"/>
        <v>31.2</v>
      </c>
      <c r="H81" s="21">
        <f t="shared" si="23"/>
        <v>241.7</v>
      </c>
      <c r="I81" s="21">
        <f t="shared" si="23"/>
        <v>16.2</v>
      </c>
      <c r="J81" s="21">
        <f t="shared" si="23"/>
        <v>0</v>
      </c>
      <c r="K81" s="21">
        <f t="shared" si="23"/>
        <v>18</v>
      </c>
      <c r="L81" s="21">
        <f t="shared" si="23"/>
        <v>20.2</v>
      </c>
      <c r="M81" s="21">
        <f t="shared" si="23"/>
        <v>24.4</v>
      </c>
      <c r="N81" s="21">
        <f t="shared" si="23"/>
        <v>0</v>
      </c>
      <c r="O81" s="21">
        <f t="shared" si="23"/>
        <v>22.4</v>
      </c>
      <c r="P81" s="21">
        <f t="shared" si="23"/>
        <v>188.10000000000002</v>
      </c>
      <c r="Q81" s="21">
        <f t="shared" si="23"/>
        <v>40.800000000000004</v>
      </c>
      <c r="R81" s="158"/>
    </row>
    <row r="82" spans="1:19" s="9" customFormat="1" ht="12.75" customHeight="1" x14ac:dyDescent="0.2">
      <c r="A82" s="14">
        <f>'MCC Data'!A82</f>
        <v>0.54166666666666685</v>
      </c>
      <c r="B82" s="21">
        <f t="shared" ref="B82:Q82" si="24">SUM(B33:B36)</f>
        <v>0</v>
      </c>
      <c r="C82" s="21">
        <f t="shared" si="24"/>
        <v>37.1</v>
      </c>
      <c r="D82" s="21">
        <f t="shared" si="24"/>
        <v>20.2</v>
      </c>
      <c r="E82" s="21">
        <f t="shared" si="24"/>
        <v>44.6</v>
      </c>
      <c r="F82" s="21">
        <f t="shared" si="24"/>
        <v>0</v>
      </c>
      <c r="G82" s="21">
        <f t="shared" si="24"/>
        <v>37</v>
      </c>
      <c r="H82" s="21">
        <f t="shared" si="24"/>
        <v>245.60000000000002</v>
      </c>
      <c r="I82" s="21">
        <f t="shared" si="24"/>
        <v>20.2</v>
      </c>
      <c r="J82" s="21">
        <f t="shared" si="24"/>
        <v>0</v>
      </c>
      <c r="K82" s="21">
        <f t="shared" si="24"/>
        <v>18</v>
      </c>
      <c r="L82" s="21">
        <f t="shared" si="24"/>
        <v>22.9</v>
      </c>
      <c r="M82" s="21">
        <f t="shared" si="24"/>
        <v>21</v>
      </c>
      <c r="N82" s="21">
        <f t="shared" si="24"/>
        <v>0</v>
      </c>
      <c r="O82" s="21">
        <f t="shared" si="24"/>
        <v>21</v>
      </c>
      <c r="P82" s="21">
        <f t="shared" si="24"/>
        <v>183.9</v>
      </c>
      <c r="Q82" s="21">
        <f t="shared" si="24"/>
        <v>32.6</v>
      </c>
      <c r="R82" s="158"/>
    </row>
    <row r="83" spans="1:19" s="9" customFormat="1" ht="12.75" customHeight="1" x14ac:dyDescent="0.2">
      <c r="A83" s="14">
        <f>'MCC Data'!A83</f>
        <v>0.55208333333333348</v>
      </c>
      <c r="B83" s="21">
        <f t="shared" ref="B83:Q83" si="25">SUM(B34:B37)</f>
        <v>0</v>
      </c>
      <c r="C83" s="21">
        <f t="shared" si="25"/>
        <v>38.200000000000003</v>
      </c>
      <c r="D83" s="21">
        <f t="shared" si="25"/>
        <v>19.2</v>
      </c>
      <c r="E83" s="21">
        <f t="shared" si="25"/>
        <v>42.4</v>
      </c>
      <c r="F83" s="21">
        <f t="shared" si="25"/>
        <v>0</v>
      </c>
      <c r="G83" s="21">
        <f t="shared" si="25"/>
        <v>33.6</v>
      </c>
      <c r="H83" s="21">
        <f t="shared" si="25"/>
        <v>238.1</v>
      </c>
      <c r="I83" s="21">
        <f t="shared" si="25"/>
        <v>26.2</v>
      </c>
      <c r="J83" s="21">
        <f t="shared" si="25"/>
        <v>0</v>
      </c>
      <c r="K83" s="21">
        <f t="shared" si="25"/>
        <v>14</v>
      </c>
      <c r="L83" s="21">
        <f t="shared" si="25"/>
        <v>21.7</v>
      </c>
      <c r="M83" s="21">
        <f t="shared" si="25"/>
        <v>29.4</v>
      </c>
      <c r="N83" s="21">
        <f t="shared" si="25"/>
        <v>0</v>
      </c>
      <c r="O83" s="21">
        <f t="shared" si="25"/>
        <v>20</v>
      </c>
      <c r="P83" s="21">
        <f t="shared" si="25"/>
        <v>188.5</v>
      </c>
      <c r="Q83" s="21">
        <f t="shared" si="25"/>
        <v>25.800000000000004</v>
      </c>
      <c r="R83" s="158"/>
    </row>
    <row r="84" spans="1:19" s="9" customFormat="1" ht="12.75" customHeight="1" x14ac:dyDescent="0.2">
      <c r="A84" s="14">
        <f>'MCC Data'!A84</f>
        <v>0.56250000000000011</v>
      </c>
      <c r="B84" s="21">
        <f t="shared" ref="B84:Q84" si="26">SUM(B35:B38)</f>
        <v>0</v>
      </c>
      <c r="C84" s="21">
        <f t="shared" si="26"/>
        <v>33.299999999999997</v>
      </c>
      <c r="D84" s="21">
        <f t="shared" si="26"/>
        <v>21.6</v>
      </c>
      <c r="E84" s="21">
        <f t="shared" si="26"/>
        <v>44</v>
      </c>
      <c r="F84" s="21">
        <f t="shared" si="26"/>
        <v>0</v>
      </c>
      <c r="G84" s="21">
        <f t="shared" si="26"/>
        <v>42.6</v>
      </c>
      <c r="H84" s="21">
        <f t="shared" si="26"/>
        <v>229.39999999999998</v>
      </c>
      <c r="I84" s="21">
        <f t="shared" si="26"/>
        <v>23.6</v>
      </c>
      <c r="J84" s="21">
        <f t="shared" si="26"/>
        <v>0</v>
      </c>
      <c r="K84" s="21">
        <f t="shared" si="26"/>
        <v>13.4</v>
      </c>
      <c r="L84" s="21">
        <f t="shared" si="26"/>
        <v>21.5</v>
      </c>
      <c r="M84" s="21">
        <f t="shared" si="26"/>
        <v>33.4</v>
      </c>
      <c r="N84" s="21">
        <f t="shared" si="26"/>
        <v>0</v>
      </c>
      <c r="O84" s="21">
        <f t="shared" si="26"/>
        <v>27</v>
      </c>
      <c r="P84" s="21">
        <f t="shared" si="26"/>
        <v>175.7</v>
      </c>
      <c r="Q84" s="21">
        <f t="shared" si="26"/>
        <v>17.900000000000002</v>
      </c>
      <c r="R84" s="158"/>
    </row>
    <row r="85" spans="1:19" s="9" customFormat="1" ht="12.75" customHeight="1" x14ac:dyDescent="0.2">
      <c r="A85" s="14">
        <f>'MCC Data'!A85</f>
        <v>0.57291666666666674</v>
      </c>
      <c r="B85" s="21">
        <f t="shared" ref="B85:Q85" si="27">SUM(B36:B39)</f>
        <v>0</v>
      </c>
      <c r="C85" s="21">
        <f t="shared" si="27"/>
        <v>34.200000000000003</v>
      </c>
      <c r="D85" s="21">
        <f t="shared" si="27"/>
        <v>20.8</v>
      </c>
      <c r="E85" s="21">
        <f t="shared" si="27"/>
        <v>46</v>
      </c>
      <c r="F85" s="21">
        <f t="shared" si="27"/>
        <v>0</v>
      </c>
      <c r="G85" s="21">
        <f t="shared" si="27"/>
        <v>40.6</v>
      </c>
      <c r="H85" s="21">
        <f t="shared" si="27"/>
        <v>229.39999999999998</v>
      </c>
      <c r="I85" s="21">
        <f t="shared" si="27"/>
        <v>25.4</v>
      </c>
      <c r="J85" s="21">
        <f t="shared" si="27"/>
        <v>0</v>
      </c>
      <c r="K85" s="21">
        <f t="shared" si="27"/>
        <v>10.4</v>
      </c>
      <c r="L85" s="21">
        <f t="shared" si="27"/>
        <v>26.3</v>
      </c>
      <c r="M85" s="21">
        <f t="shared" si="27"/>
        <v>35.4</v>
      </c>
      <c r="N85" s="21">
        <f t="shared" si="27"/>
        <v>0</v>
      </c>
      <c r="O85" s="21">
        <f t="shared" si="27"/>
        <v>24</v>
      </c>
      <c r="P85" s="21">
        <f t="shared" si="27"/>
        <v>175.8</v>
      </c>
      <c r="Q85" s="21">
        <f t="shared" si="27"/>
        <v>14</v>
      </c>
      <c r="R85" s="158"/>
    </row>
    <row r="86" spans="1:19" s="9" customFormat="1" ht="12.75" customHeight="1" x14ac:dyDescent="0.2">
      <c r="A86" s="14">
        <f>'MCC Data'!A86</f>
        <v>0.58333333333333337</v>
      </c>
      <c r="B86" s="21">
        <f t="shared" ref="B86:Q86" si="28">SUM(B37:B40)</f>
        <v>0</v>
      </c>
      <c r="C86" s="21">
        <f t="shared" si="28"/>
        <v>36</v>
      </c>
      <c r="D86" s="21">
        <f t="shared" si="28"/>
        <v>25.8</v>
      </c>
      <c r="E86" s="21">
        <f t="shared" si="28"/>
        <v>39.6</v>
      </c>
      <c r="F86" s="21">
        <f t="shared" si="28"/>
        <v>0</v>
      </c>
      <c r="G86" s="21">
        <f t="shared" si="28"/>
        <v>37.599999999999994</v>
      </c>
      <c r="H86" s="21">
        <f t="shared" si="28"/>
        <v>238.89999999999998</v>
      </c>
      <c r="I86" s="21">
        <f t="shared" si="28"/>
        <v>26.4</v>
      </c>
      <c r="J86" s="21">
        <f t="shared" si="28"/>
        <v>0</v>
      </c>
      <c r="K86" s="21">
        <f t="shared" si="28"/>
        <v>11.4</v>
      </c>
      <c r="L86" s="21">
        <f t="shared" si="28"/>
        <v>27</v>
      </c>
      <c r="M86" s="21">
        <f t="shared" si="28"/>
        <v>52.4</v>
      </c>
      <c r="N86" s="21">
        <f t="shared" si="28"/>
        <v>0</v>
      </c>
      <c r="O86" s="21">
        <f t="shared" si="28"/>
        <v>25.2</v>
      </c>
      <c r="P86" s="21">
        <f t="shared" si="28"/>
        <v>180.99999999999997</v>
      </c>
      <c r="Q86" s="21">
        <f t="shared" si="28"/>
        <v>16</v>
      </c>
      <c r="R86" s="158"/>
    </row>
    <row r="87" spans="1:19" s="9" customFormat="1" ht="12.75" customHeight="1" x14ac:dyDescent="0.2">
      <c r="A87" s="14">
        <f>'MCC Data'!A87</f>
        <v>0.59375</v>
      </c>
      <c r="B87" s="21">
        <f t="shared" ref="B87:Q87" si="29">SUM(B38:B41)</f>
        <v>0</v>
      </c>
      <c r="C87" s="21">
        <f t="shared" si="29"/>
        <v>38.6</v>
      </c>
      <c r="D87" s="21">
        <f t="shared" si="29"/>
        <v>27.200000000000003</v>
      </c>
      <c r="E87" s="21">
        <f t="shared" si="29"/>
        <v>48</v>
      </c>
      <c r="F87" s="21">
        <f t="shared" si="29"/>
        <v>0</v>
      </c>
      <c r="G87" s="21">
        <f t="shared" si="29"/>
        <v>42.2</v>
      </c>
      <c r="H87" s="21">
        <f t="shared" si="29"/>
        <v>236.70000000000002</v>
      </c>
      <c r="I87" s="21">
        <f t="shared" si="29"/>
        <v>21.4</v>
      </c>
      <c r="J87" s="21">
        <f t="shared" si="29"/>
        <v>0</v>
      </c>
      <c r="K87" s="21">
        <f t="shared" si="29"/>
        <v>11.4</v>
      </c>
      <c r="L87" s="21">
        <f t="shared" si="29"/>
        <v>37.200000000000003</v>
      </c>
      <c r="M87" s="21">
        <f t="shared" si="29"/>
        <v>61</v>
      </c>
      <c r="N87" s="21">
        <f t="shared" si="29"/>
        <v>0</v>
      </c>
      <c r="O87" s="21">
        <f t="shared" si="29"/>
        <v>25.2</v>
      </c>
      <c r="P87" s="21">
        <f t="shared" si="29"/>
        <v>189.29999999999998</v>
      </c>
      <c r="Q87" s="21">
        <f t="shared" si="29"/>
        <v>19.8</v>
      </c>
      <c r="R87" s="158"/>
    </row>
    <row r="88" spans="1:19" s="9" customFormat="1" ht="12.75" customHeight="1" x14ac:dyDescent="0.2">
      <c r="A88" s="14">
        <f>'MCC Data'!A88</f>
        <v>0.60416666666666663</v>
      </c>
      <c r="B88" s="21">
        <f t="shared" ref="B88:Q88" si="30">SUM(B39:B42)</f>
        <v>0</v>
      </c>
      <c r="C88" s="21">
        <f t="shared" si="30"/>
        <v>37.800000000000004</v>
      </c>
      <c r="D88" s="21">
        <f t="shared" si="30"/>
        <v>27.4</v>
      </c>
      <c r="E88" s="21">
        <f t="shared" si="30"/>
        <v>53.9</v>
      </c>
      <c r="F88" s="21">
        <f t="shared" si="30"/>
        <v>0</v>
      </c>
      <c r="G88" s="21">
        <f t="shared" si="30"/>
        <v>36.299999999999997</v>
      </c>
      <c r="H88" s="21">
        <f t="shared" si="30"/>
        <v>237.1</v>
      </c>
      <c r="I88" s="21">
        <f t="shared" si="30"/>
        <v>19</v>
      </c>
      <c r="J88" s="21">
        <f t="shared" si="30"/>
        <v>0</v>
      </c>
      <c r="K88" s="21">
        <f t="shared" si="30"/>
        <v>12.2</v>
      </c>
      <c r="L88" s="21">
        <f t="shared" si="30"/>
        <v>41.8</v>
      </c>
      <c r="M88" s="21">
        <f t="shared" si="30"/>
        <v>64</v>
      </c>
      <c r="N88" s="21">
        <f t="shared" si="30"/>
        <v>0</v>
      </c>
      <c r="O88" s="21">
        <f t="shared" si="30"/>
        <v>37.200000000000003</v>
      </c>
      <c r="P88" s="21">
        <f t="shared" si="30"/>
        <v>233.4</v>
      </c>
      <c r="Q88" s="21">
        <f t="shared" si="30"/>
        <v>28.4</v>
      </c>
      <c r="R88" s="158"/>
    </row>
    <row r="89" spans="1:19" s="9" customFormat="1" ht="12.75" customHeight="1" x14ac:dyDescent="0.2">
      <c r="A89" s="14">
        <f>'MCC Data'!A89</f>
        <v>0.61458333333333326</v>
      </c>
      <c r="B89" s="21">
        <f t="shared" ref="B89:Q89" si="31">SUM(B40:B43)</f>
        <v>0</v>
      </c>
      <c r="C89" s="21">
        <f t="shared" si="31"/>
        <v>32</v>
      </c>
      <c r="D89" s="21">
        <f t="shared" si="31"/>
        <v>31</v>
      </c>
      <c r="E89" s="21">
        <f t="shared" si="31"/>
        <v>60.3</v>
      </c>
      <c r="F89" s="21">
        <f t="shared" si="31"/>
        <v>0</v>
      </c>
      <c r="G89" s="21">
        <f t="shared" si="31"/>
        <v>37.5</v>
      </c>
      <c r="H89" s="21">
        <f t="shared" si="31"/>
        <v>255.4</v>
      </c>
      <c r="I89" s="21">
        <f t="shared" si="31"/>
        <v>20.2</v>
      </c>
      <c r="J89" s="21">
        <f t="shared" si="31"/>
        <v>0</v>
      </c>
      <c r="K89" s="21">
        <f t="shared" si="31"/>
        <v>13.2</v>
      </c>
      <c r="L89" s="21">
        <f t="shared" si="31"/>
        <v>52</v>
      </c>
      <c r="M89" s="21">
        <f t="shared" si="31"/>
        <v>56</v>
      </c>
      <c r="N89" s="21">
        <f t="shared" si="31"/>
        <v>0</v>
      </c>
      <c r="O89" s="21">
        <f t="shared" si="31"/>
        <v>41.400000000000006</v>
      </c>
      <c r="P89" s="21">
        <f t="shared" si="31"/>
        <v>270.3</v>
      </c>
      <c r="Q89" s="21">
        <f t="shared" si="31"/>
        <v>37.6</v>
      </c>
      <c r="R89" s="158"/>
    </row>
    <row r="90" spans="1:19" s="9" customFormat="1" ht="12.75" customHeight="1" x14ac:dyDescent="0.2">
      <c r="A90" s="14">
        <f>'MCC Data'!A90</f>
        <v>0.62499999999999989</v>
      </c>
      <c r="B90" s="21">
        <f t="shared" ref="B90:Q90" si="32">SUM(B41:B44)</f>
        <v>0</v>
      </c>
      <c r="C90" s="21">
        <f t="shared" si="32"/>
        <v>39</v>
      </c>
      <c r="D90" s="21">
        <f t="shared" si="32"/>
        <v>34</v>
      </c>
      <c r="E90" s="21">
        <f t="shared" si="32"/>
        <v>63.3</v>
      </c>
      <c r="F90" s="21">
        <f t="shared" si="32"/>
        <v>0</v>
      </c>
      <c r="G90" s="21">
        <f t="shared" si="32"/>
        <v>34.5</v>
      </c>
      <c r="H90" s="21">
        <f t="shared" si="32"/>
        <v>251.00000000000003</v>
      </c>
      <c r="I90" s="21">
        <f t="shared" si="32"/>
        <v>19.2</v>
      </c>
      <c r="J90" s="21">
        <f t="shared" si="32"/>
        <v>0</v>
      </c>
      <c r="K90" s="21">
        <f t="shared" si="32"/>
        <v>15.2</v>
      </c>
      <c r="L90" s="21">
        <f t="shared" si="32"/>
        <v>46</v>
      </c>
      <c r="M90" s="21">
        <f t="shared" si="32"/>
        <v>46</v>
      </c>
      <c r="N90" s="21">
        <f t="shared" si="32"/>
        <v>0</v>
      </c>
      <c r="O90" s="21">
        <f t="shared" si="32"/>
        <v>42.2</v>
      </c>
      <c r="P90" s="21">
        <f t="shared" si="32"/>
        <v>295.7</v>
      </c>
      <c r="Q90" s="21">
        <f t="shared" si="32"/>
        <v>40.5</v>
      </c>
      <c r="R90" s="158"/>
    </row>
    <row r="91" spans="1:19" s="9" customFormat="1" ht="12.75" customHeight="1" x14ac:dyDescent="0.2">
      <c r="A91" s="14">
        <f>'MCC Data'!A91</f>
        <v>0.63541666666666652</v>
      </c>
      <c r="B91" s="21">
        <f t="shared" ref="B91:Q91" si="33">SUM(B42:B45)</f>
        <v>0</v>
      </c>
      <c r="C91" s="21">
        <f t="shared" si="33"/>
        <v>39.599999999999994</v>
      </c>
      <c r="D91" s="21">
        <f t="shared" si="33"/>
        <v>33.6</v>
      </c>
      <c r="E91" s="21">
        <f t="shared" si="33"/>
        <v>56.099999999999994</v>
      </c>
      <c r="F91" s="21">
        <f t="shared" si="33"/>
        <v>0</v>
      </c>
      <c r="G91" s="21">
        <f t="shared" si="33"/>
        <v>29.499999999999996</v>
      </c>
      <c r="H91" s="21">
        <f t="shared" si="33"/>
        <v>271</v>
      </c>
      <c r="I91" s="21">
        <f t="shared" si="33"/>
        <v>18.099999999999998</v>
      </c>
      <c r="J91" s="21">
        <f t="shared" si="33"/>
        <v>0</v>
      </c>
      <c r="K91" s="21">
        <f t="shared" si="33"/>
        <v>18.8</v>
      </c>
      <c r="L91" s="21">
        <f t="shared" si="33"/>
        <v>37.799999999999997</v>
      </c>
      <c r="M91" s="21">
        <f t="shared" si="33"/>
        <v>34.200000000000003</v>
      </c>
      <c r="N91" s="21">
        <f t="shared" si="33"/>
        <v>0</v>
      </c>
      <c r="O91" s="21">
        <f t="shared" si="33"/>
        <v>41.2</v>
      </c>
      <c r="P91" s="21">
        <f t="shared" si="33"/>
        <v>301.60000000000002</v>
      </c>
      <c r="Q91" s="21">
        <f t="shared" si="33"/>
        <v>39.299999999999997</v>
      </c>
      <c r="R91" s="158"/>
    </row>
    <row r="92" spans="1:19" s="9" customFormat="1" ht="12.75" customHeight="1" x14ac:dyDescent="0.2">
      <c r="A92" s="14">
        <f>'MCC Data'!A92</f>
        <v>0.64583333333333315</v>
      </c>
      <c r="B92" s="21">
        <f t="shared" ref="B92:Q92" si="34">SUM(B43:B46)</f>
        <v>0</v>
      </c>
      <c r="C92" s="21">
        <f t="shared" si="34"/>
        <v>49.4</v>
      </c>
      <c r="D92" s="21">
        <f t="shared" si="34"/>
        <v>35.4</v>
      </c>
      <c r="E92" s="21">
        <f t="shared" si="34"/>
        <v>56.2</v>
      </c>
      <c r="F92" s="21">
        <f t="shared" si="34"/>
        <v>0</v>
      </c>
      <c r="G92" s="21">
        <f t="shared" si="34"/>
        <v>22.4</v>
      </c>
      <c r="H92" s="21">
        <f t="shared" si="34"/>
        <v>281.20000000000005</v>
      </c>
      <c r="I92" s="21">
        <f t="shared" si="34"/>
        <v>21.3</v>
      </c>
      <c r="J92" s="21">
        <f t="shared" si="34"/>
        <v>0</v>
      </c>
      <c r="K92" s="21">
        <f t="shared" si="34"/>
        <v>23.6</v>
      </c>
      <c r="L92" s="21">
        <f t="shared" si="34"/>
        <v>42.4</v>
      </c>
      <c r="M92" s="21">
        <f t="shared" si="34"/>
        <v>33.4</v>
      </c>
      <c r="N92" s="21">
        <f t="shared" si="34"/>
        <v>0</v>
      </c>
      <c r="O92" s="21">
        <f t="shared" si="34"/>
        <v>24.2</v>
      </c>
      <c r="P92" s="21">
        <f t="shared" si="34"/>
        <v>289.90000000000003</v>
      </c>
      <c r="Q92" s="21">
        <f t="shared" si="34"/>
        <v>38.700000000000003</v>
      </c>
      <c r="R92" s="158"/>
    </row>
    <row r="93" spans="1:19" s="9" customFormat="1" ht="12.75" customHeight="1" x14ac:dyDescent="0.2">
      <c r="A93" s="14">
        <f>'MCC Data'!A93</f>
        <v>0.65624999999999978</v>
      </c>
      <c r="B93" s="21">
        <f t="shared" ref="B93:Q93" si="35">SUM(B44:B47)</f>
        <v>0</v>
      </c>
      <c r="C93" s="21">
        <f t="shared" si="35"/>
        <v>53.2</v>
      </c>
      <c r="D93" s="21">
        <f t="shared" si="35"/>
        <v>32.6</v>
      </c>
      <c r="E93" s="21">
        <f t="shared" si="35"/>
        <v>50</v>
      </c>
      <c r="F93" s="21">
        <f t="shared" si="35"/>
        <v>0</v>
      </c>
      <c r="G93" s="21">
        <f t="shared" si="35"/>
        <v>17.2</v>
      </c>
      <c r="H93" s="21">
        <f t="shared" si="35"/>
        <v>271.5</v>
      </c>
      <c r="I93" s="21">
        <f t="shared" si="35"/>
        <v>15.700000000000001</v>
      </c>
      <c r="J93" s="21">
        <f t="shared" si="35"/>
        <v>0</v>
      </c>
      <c r="K93" s="21">
        <f t="shared" si="35"/>
        <v>24.6</v>
      </c>
      <c r="L93" s="21">
        <f t="shared" si="35"/>
        <v>38.799999999999997</v>
      </c>
      <c r="M93" s="21">
        <f t="shared" si="35"/>
        <v>39.4</v>
      </c>
      <c r="N93" s="21">
        <f t="shared" si="35"/>
        <v>0</v>
      </c>
      <c r="O93" s="21">
        <f t="shared" si="35"/>
        <v>24.2</v>
      </c>
      <c r="P93" s="21">
        <f t="shared" si="35"/>
        <v>287.5</v>
      </c>
      <c r="Q93" s="21">
        <f t="shared" si="35"/>
        <v>31.9</v>
      </c>
      <c r="R93" s="158"/>
    </row>
    <row r="94" spans="1:19" s="9" customFormat="1" ht="12.75" customHeight="1" x14ac:dyDescent="0.2">
      <c r="A94" s="14">
        <f>'MCC Data'!A94</f>
        <v>0.66666666666666641</v>
      </c>
      <c r="B94" s="21">
        <f t="shared" ref="B94:Q94" si="36">SUM(B45:B48)</f>
        <v>0</v>
      </c>
      <c r="C94" s="21">
        <f t="shared" si="36"/>
        <v>47.2</v>
      </c>
      <c r="D94" s="21">
        <f t="shared" si="36"/>
        <v>24.8</v>
      </c>
      <c r="E94" s="21">
        <f t="shared" si="36"/>
        <v>56</v>
      </c>
      <c r="F94" s="21">
        <f t="shared" si="36"/>
        <v>0</v>
      </c>
      <c r="G94" s="21">
        <f t="shared" si="36"/>
        <v>16</v>
      </c>
      <c r="H94" s="21">
        <f t="shared" si="36"/>
        <v>279.10000000000002</v>
      </c>
      <c r="I94" s="21">
        <f t="shared" si="36"/>
        <v>17.100000000000001</v>
      </c>
      <c r="J94" s="21">
        <f t="shared" si="36"/>
        <v>0</v>
      </c>
      <c r="K94" s="21">
        <f t="shared" si="36"/>
        <v>23</v>
      </c>
      <c r="L94" s="21">
        <f t="shared" si="36"/>
        <v>47.6</v>
      </c>
      <c r="M94" s="21">
        <f t="shared" si="36"/>
        <v>40.4</v>
      </c>
      <c r="N94" s="21">
        <f t="shared" si="36"/>
        <v>0</v>
      </c>
      <c r="O94" s="21">
        <f t="shared" si="36"/>
        <v>22.2</v>
      </c>
      <c r="P94" s="21">
        <f t="shared" si="36"/>
        <v>285.39999999999998</v>
      </c>
      <c r="Q94" s="21">
        <f t="shared" si="36"/>
        <v>31</v>
      </c>
      <c r="R94" s="158"/>
      <c r="S94"/>
    </row>
    <row r="95" spans="1:19" ht="12.75" customHeight="1" x14ac:dyDescent="0.2">
      <c r="A95" s="14">
        <f>'MCC Data'!A95</f>
        <v>0.67708333333333304</v>
      </c>
      <c r="B95" s="21">
        <f t="shared" ref="B95:Q95" si="37">SUM(B46:B49)</f>
        <v>0</v>
      </c>
      <c r="C95" s="21">
        <f t="shared" si="37"/>
        <v>43</v>
      </c>
      <c r="D95" s="21">
        <f t="shared" si="37"/>
        <v>23.400000000000002</v>
      </c>
      <c r="E95" s="21">
        <f t="shared" si="37"/>
        <v>57.800000000000004</v>
      </c>
      <c r="F95" s="21">
        <f t="shared" si="37"/>
        <v>0</v>
      </c>
      <c r="G95" s="21">
        <f t="shared" si="37"/>
        <v>18</v>
      </c>
      <c r="H95" s="21">
        <f t="shared" si="37"/>
        <v>278.5</v>
      </c>
      <c r="I95" s="21">
        <f t="shared" si="37"/>
        <v>22.4</v>
      </c>
      <c r="J95" s="21">
        <f t="shared" si="37"/>
        <v>0</v>
      </c>
      <c r="K95" s="21">
        <f t="shared" si="37"/>
        <v>19.599999999999998</v>
      </c>
      <c r="L95" s="21">
        <f t="shared" si="37"/>
        <v>54.6</v>
      </c>
      <c r="M95" s="21">
        <f t="shared" si="37"/>
        <v>46.400000000000006</v>
      </c>
      <c r="N95" s="21">
        <f t="shared" si="37"/>
        <v>0</v>
      </c>
      <c r="O95" s="21">
        <f t="shared" si="37"/>
        <v>23.2</v>
      </c>
      <c r="P95" s="21">
        <f t="shared" si="37"/>
        <v>306.5</v>
      </c>
      <c r="Q95" s="21">
        <f t="shared" si="37"/>
        <v>36.200000000000003</v>
      </c>
      <c r="R95" s="158"/>
    </row>
    <row r="96" spans="1:19" ht="12.75" customHeight="1" x14ac:dyDescent="0.2">
      <c r="A96" s="14">
        <f>'MCC Data'!A96</f>
        <v>0.68749999999999967</v>
      </c>
      <c r="B96" s="21">
        <f t="shared" ref="B96:Q96" si="38">SUM(B47:B50)</f>
        <v>0</v>
      </c>
      <c r="C96" s="21">
        <f t="shared" si="38"/>
        <v>39</v>
      </c>
      <c r="D96" s="21">
        <f t="shared" si="38"/>
        <v>24.2</v>
      </c>
      <c r="E96" s="21">
        <f t="shared" si="38"/>
        <v>54.199999999999996</v>
      </c>
      <c r="F96" s="21">
        <f t="shared" si="38"/>
        <v>0</v>
      </c>
      <c r="G96" s="21">
        <f t="shared" si="38"/>
        <v>14.2</v>
      </c>
      <c r="H96" s="21">
        <f t="shared" si="38"/>
        <v>282.10000000000002</v>
      </c>
      <c r="I96" s="21">
        <f t="shared" si="38"/>
        <v>24.2</v>
      </c>
      <c r="J96" s="21">
        <f t="shared" si="38"/>
        <v>0</v>
      </c>
      <c r="K96" s="21">
        <f t="shared" si="38"/>
        <v>21.6</v>
      </c>
      <c r="L96" s="21">
        <f t="shared" si="38"/>
        <v>52.6</v>
      </c>
      <c r="M96" s="21">
        <f t="shared" si="38"/>
        <v>50.400000000000006</v>
      </c>
      <c r="N96" s="21">
        <f t="shared" si="38"/>
        <v>0</v>
      </c>
      <c r="O96" s="21">
        <f t="shared" si="38"/>
        <v>25.6</v>
      </c>
      <c r="P96" s="21">
        <f t="shared" si="38"/>
        <v>331.3</v>
      </c>
      <c r="Q96" s="21">
        <f t="shared" si="38"/>
        <v>33</v>
      </c>
      <c r="R96" s="158"/>
    </row>
    <row r="97" spans="1:18" ht="12.75" customHeight="1" x14ac:dyDescent="0.2">
      <c r="A97" s="14">
        <f>'MCC Data'!A97</f>
        <v>0.6979166666666663</v>
      </c>
      <c r="B97" s="21">
        <f t="shared" ref="B97:Q97" si="39">SUM(B48:B51)</f>
        <v>0</v>
      </c>
      <c r="C97" s="21">
        <f t="shared" si="39"/>
        <v>38</v>
      </c>
      <c r="D97" s="21">
        <f t="shared" si="39"/>
        <v>32.200000000000003</v>
      </c>
      <c r="E97" s="21">
        <f t="shared" si="39"/>
        <v>57.8</v>
      </c>
      <c r="F97" s="21">
        <f t="shared" si="39"/>
        <v>0</v>
      </c>
      <c r="G97" s="21">
        <f t="shared" si="39"/>
        <v>14.399999999999999</v>
      </c>
      <c r="H97" s="21">
        <f t="shared" si="39"/>
        <v>281</v>
      </c>
      <c r="I97" s="21">
        <f t="shared" si="39"/>
        <v>28.200000000000003</v>
      </c>
      <c r="J97" s="21">
        <f t="shared" si="39"/>
        <v>0</v>
      </c>
      <c r="K97" s="21">
        <f t="shared" si="39"/>
        <v>16.600000000000001</v>
      </c>
      <c r="L97" s="21">
        <f t="shared" si="39"/>
        <v>46</v>
      </c>
      <c r="M97" s="21">
        <f t="shared" si="39"/>
        <v>54.4</v>
      </c>
      <c r="N97" s="21">
        <f t="shared" si="39"/>
        <v>0</v>
      </c>
      <c r="O97" s="21">
        <f t="shared" si="39"/>
        <v>23.599999999999998</v>
      </c>
      <c r="P97" s="21">
        <f t="shared" si="39"/>
        <v>344</v>
      </c>
      <c r="Q97" s="21">
        <f t="shared" si="39"/>
        <v>37.6</v>
      </c>
      <c r="R97" s="158"/>
    </row>
    <row r="98" spans="1:18" ht="12.75" customHeight="1" x14ac:dyDescent="0.2">
      <c r="A98" s="14">
        <f>'MCC Data'!A98</f>
        <v>0.70833333333333293</v>
      </c>
      <c r="B98" s="21">
        <f t="shared" ref="B98:Q98" si="40">SUM(B49:B52)</f>
        <v>0</v>
      </c>
      <c r="C98" s="21">
        <f t="shared" si="40"/>
        <v>36.200000000000003</v>
      </c>
      <c r="D98" s="21">
        <f t="shared" si="40"/>
        <v>34.6</v>
      </c>
      <c r="E98" s="21">
        <f t="shared" si="40"/>
        <v>48.8</v>
      </c>
      <c r="F98" s="21">
        <f t="shared" si="40"/>
        <v>0</v>
      </c>
      <c r="G98" s="21">
        <f t="shared" si="40"/>
        <v>13.4</v>
      </c>
      <c r="H98" s="21">
        <f t="shared" si="40"/>
        <v>282.2</v>
      </c>
      <c r="I98" s="21">
        <f t="shared" si="40"/>
        <v>25.999999999999996</v>
      </c>
      <c r="J98" s="21">
        <f t="shared" si="40"/>
        <v>0</v>
      </c>
      <c r="K98" s="21">
        <f t="shared" si="40"/>
        <v>14.399999999999999</v>
      </c>
      <c r="L98" s="21">
        <f t="shared" si="40"/>
        <v>37</v>
      </c>
      <c r="M98" s="21">
        <f t="shared" si="40"/>
        <v>54.8</v>
      </c>
      <c r="N98" s="21">
        <f t="shared" si="40"/>
        <v>0</v>
      </c>
      <c r="O98" s="21">
        <f t="shared" si="40"/>
        <v>27.6</v>
      </c>
      <c r="P98" s="21">
        <f t="shared" si="40"/>
        <v>357.40000000000003</v>
      </c>
      <c r="Q98" s="21">
        <f t="shared" si="40"/>
        <v>44.4</v>
      </c>
      <c r="R98" s="158"/>
    </row>
    <row r="99" spans="1:18" ht="12.75" customHeight="1" x14ac:dyDescent="0.2">
      <c r="A99" s="14">
        <f>'MCC Data'!A99</f>
        <v>0.71874999999999956</v>
      </c>
      <c r="B99" s="21">
        <f t="shared" ref="B99:Q99" si="41">SUM(B50:B53)</f>
        <v>0</v>
      </c>
      <c r="C99" s="21">
        <f t="shared" si="41"/>
        <v>41.2</v>
      </c>
      <c r="D99" s="21">
        <f t="shared" si="41"/>
        <v>39.799999999999997</v>
      </c>
      <c r="E99" s="21">
        <f t="shared" si="41"/>
        <v>50.800000000000004</v>
      </c>
      <c r="F99" s="21">
        <f t="shared" si="41"/>
        <v>0</v>
      </c>
      <c r="G99" s="21">
        <f t="shared" si="41"/>
        <v>16.399999999999999</v>
      </c>
      <c r="H99" s="21">
        <f t="shared" si="41"/>
        <v>267.5</v>
      </c>
      <c r="I99" s="21">
        <f t="shared" si="41"/>
        <v>23</v>
      </c>
      <c r="J99" s="21">
        <f t="shared" si="41"/>
        <v>0</v>
      </c>
      <c r="K99" s="21">
        <f t="shared" si="41"/>
        <v>13.799999999999999</v>
      </c>
      <c r="L99" s="21">
        <f t="shared" si="41"/>
        <v>34.4</v>
      </c>
      <c r="M99" s="21">
        <f t="shared" si="41"/>
        <v>52</v>
      </c>
      <c r="N99" s="21">
        <f t="shared" si="41"/>
        <v>0</v>
      </c>
      <c r="O99" s="21">
        <f t="shared" si="41"/>
        <v>27.8</v>
      </c>
      <c r="P99" s="21">
        <f t="shared" si="41"/>
        <v>346.70000000000005</v>
      </c>
      <c r="Q99" s="21">
        <f t="shared" si="41"/>
        <v>43.399999999999991</v>
      </c>
      <c r="R99" s="158"/>
    </row>
    <row r="100" spans="1:18" ht="12.75" customHeight="1" x14ac:dyDescent="0.2">
      <c r="A100" s="14">
        <f>'MCC Data'!A100</f>
        <v>0.72916666666666619</v>
      </c>
      <c r="B100" s="21">
        <f t="shared" ref="B100:Q100" si="42">SUM(B51:B54)</f>
        <v>0</v>
      </c>
      <c r="C100" s="21">
        <f t="shared" si="42"/>
        <v>41.2</v>
      </c>
      <c r="D100" s="21">
        <f t="shared" si="42"/>
        <v>44</v>
      </c>
      <c r="E100" s="21">
        <f t="shared" si="42"/>
        <v>48.599999999999994</v>
      </c>
      <c r="F100" s="21">
        <f t="shared" si="42"/>
        <v>0</v>
      </c>
      <c r="G100" s="21">
        <f t="shared" si="42"/>
        <v>18.600000000000001</v>
      </c>
      <c r="H100" s="21">
        <f t="shared" si="42"/>
        <v>274.40000000000003</v>
      </c>
      <c r="I100" s="21">
        <f t="shared" si="42"/>
        <v>23</v>
      </c>
      <c r="J100" s="21">
        <f t="shared" si="42"/>
        <v>0</v>
      </c>
      <c r="K100" s="21">
        <f t="shared" si="42"/>
        <v>9.8000000000000007</v>
      </c>
      <c r="L100" s="21">
        <f t="shared" si="42"/>
        <v>25.599999999999998</v>
      </c>
      <c r="M100" s="21">
        <f t="shared" si="42"/>
        <v>49.8</v>
      </c>
      <c r="N100" s="21">
        <f t="shared" si="42"/>
        <v>0</v>
      </c>
      <c r="O100" s="21">
        <f t="shared" si="42"/>
        <v>28.799999999999997</v>
      </c>
      <c r="P100" s="21">
        <f t="shared" si="42"/>
        <v>317.90000000000003</v>
      </c>
      <c r="Q100" s="21">
        <f t="shared" si="42"/>
        <v>42.400000000000006</v>
      </c>
      <c r="R100" s="158"/>
    </row>
    <row r="101" spans="1:18" ht="12.75" customHeight="1" x14ac:dyDescent="0.2">
      <c r="A101" s="14">
        <f>'MCC Data'!A101</f>
        <v>0.73958333333333282</v>
      </c>
      <c r="B101" s="21">
        <f t="shared" ref="B101:Q101" si="43">SUM(B52:B55)</f>
        <v>0</v>
      </c>
      <c r="C101" s="21">
        <f t="shared" si="43"/>
        <v>35.200000000000003</v>
      </c>
      <c r="D101" s="21">
        <f t="shared" si="43"/>
        <v>37</v>
      </c>
      <c r="E101" s="21">
        <f t="shared" si="43"/>
        <v>46.599999999999994</v>
      </c>
      <c r="F101" s="21">
        <f t="shared" si="43"/>
        <v>0</v>
      </c>
      <c r="G101" s="21">
        <f t="shared" si="43"/>
        <v>19</v>
      </c>
      <c r="H101" s="21">
        <f t="shared" si="43"/>
        <v>265.50000000000006</v>
      </c>
      <c r="I101" s="21">
        <f t="shared" si="43"/>
        <v>23.599999999999998</v>
      </c>
      <c r="J101" s="21">
        <f t="shared" si="43"/>
        <v>0</v>
      </c>
      <c r="K101" s="21">
        <f t="shared" si="43"/>
        <v>12.200000000000001</v>
      </c>
      <c r="L101" s="21">
        <f t="shared" si="43"/>
        <v>24.799999999999997</v>
      </c>
      <c r="M101" s="21">
        <f t="shared" si="43"/>
        <v>44</v>
      </c>
      <c r="N101" s="21">
        <f t="shared" si="43"/>
        <v>0</v>
      </c>
      <c r="O101" s="21">
        <f t="shared" si="43"/>
        <v>23.6</v>
      </c>
      <c r="P101" s="21">
        <f t="shared" si="43"/>
        <v>278</v>
      </c>
      <c r="Q101" s="21">
        <f t="shared" si="43"/>
        <v>43.2</v>
      </c>
      <c r="R101" s="158"/>
    </row>
    <row r="102" spans="1:18" ht="12.75" customHeight="1" thickBot="1" x14ac:dyDescent="0.25">
      <c r="A102" s="30">
        <f>'MCC Data'!A102</f>
        <v>0.74999999999999944</v>
      </c>
      <c r="B102" s="22">
        <f t="shared" ref="B102:Q102" si="44">SUM(B53:B56)</f>
        <v>0</v>
      </c>
      <c r="C102" s="22">
        <f t="shared" si="44"/>
        <v>34</v>
      </c>
      <c r="D102" s="22">
        <f t="shared" si="44"/>
        <v>37.400000000000006</v>
      </c>
      <c r="E102" s="22">
        <f t="shared" si="44"/>
        <v>52.8</v>
      </c>
      <c r="F102" s="22">
        <f t="shared" si="44"/>
        <v>0</v>
      </c>
      <c r="G102" s="22">
        <f t="shared" si="44"/>
        <v>22.4</v>
      </c>
      <c r="H102" s="22">
        <f t="shared" si="44"/>
        <v>258.10000000000002</v>
      </c>
      <c r="I102" s="22">
        <f t="shared" si="44"/>
        <v>28.2</v>
      </c>
      <c r="J102" s="22">
        <f t="shared" si="44"/>
        <v>0</v>
      </c>
      <c r="K102" s="22">
        <f t="shared" si="44"/>
        <v>12</v>
      </c>
      <c r="L102" s="22">
        <f t="shared" si="44"/>
        <v>26.4</v>
      </c>
      <c r="M102" s="22">
        <f t="shared" si="44"/>
        <v>35.799999999999997</v>
      </c>
      <c r="N102" s="22">
        <f t="shared" si="44"/>
        <v>0</v>
      </c>
      <c r="O102" s="22">
        <f t="shared" si="44"/>
        <v>24.8</v>
      </c>
      <c r="P102" s="22">
        <f t="shared" si="44"/>
        <v>254.10000000000002</v>
      </c>
      <c r="Q102" s="22">
        <f t="shared" si="44"/>
        <v>39.599999999999994</v>
      </c>
      <c r="R102" s="158"/>
    </row>
    <row r="103" spans="1:18" ht="12.75" customHeight="1" thickTop="1" x14ac:dyDescent="0.2"/>
    <row r="104" spans="1:18" ht="12.75" customHeight="1" x14ac:dyDescent="0.2"/>
  </sheetData>
  <mergeCells count="2">
    <mergeCell ref="B7:Q7"/>
    <mergeCell ref="B57:Q57"/>
  </mergeCells>
  <dataValidations count="1">
    <dataValidation type="list" allowBlank="1" showInputMessage="1" showErrorMessage="1" sqref="V7" xr:uid="{09C348E1-7BB7-438F-9540-752634306F7E}">
      <formula1>$V$4:$V$6</formula1>
    </dataValidation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FFB5C-E25C-44FF-9598-24E828962036}"/>
</file>

<file path=customXml/itemProps2.xml><?xml version="1.0" encoding="utf-8"?>
<ds:datastoreItem xmlns:ds="http://schemas.openxmlformats.org/officeDocument/2006/customXml" ds:itemID="{6F82F781-795A-4977-91EC-EA4DFAD62867}"/>
</file>

<file path=customXml/itemProps3.xml><?xml version="1.0" encoding="utf-8"?>
<ds:datastoreItem xmlns:ds="http://schemas.openxmlformats.org/officeDocument/2006/customXml" ds:itemID="{FD669AD8-BF98-4DF6-A97B-3C906238D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2021-04-12T11:43:34Z</cp:lastPrinted>
  <dcterms:created xsi:type="dcterms:W3CDTF">2007-10-12T16:47:14Z</dcterms:created>
  <dcterms:modified xsi:type="dcterms:W3CDTF">2024-07-24T12:08:13Z</dcterms:modified>
</cp:coreProperties>
</file>